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 firstSheet="1" activeTab="1"/>
  </bookViews>
  <sheets>
    <sheet name="BDADOS" sheetId="1" r:id="rId1"/>
    <sheet name="REP_EST_PJA_PUB NO SITE" sheetId="5" r:id="rId2"/>
  </sheets>
  <definedNames>
    <definedName name="_xlnm._FilterDatabase" localSheetId="0" hidden="1">BDADOS!$B$6:$AK$439</definedName>
    <definedName name="_xlnm._FilterDatabase" localSheetId="1" hidden="1">'REP_EST_PJA_PUB NO SITE'!$A$8:$J$10</definedName>
    <definedName name="iDados">BDADOS!$A$6:$AK$442</definedName>
    <definedName name="iDados_JA">BDADOS!$AJ$7:$AJ$442</definedName>
    <definedName name="iDadosFNDE">#REF!</definedName>
    <definedName name="iMaisEd">BDADOS!$K$6:$K$439</definedName>
    <definedName name="iParam">#REF!</definedName>
    <definedName name="iRep1">#REF!</definedName>
    <definedName name="iRep2">#REF!</definedName>
    <definedName name="iTiposEst">#REF!</definedName>
    <definedName name="Z_5B0C88B0_51C9_476A_ACB5_ED0DDD4925D7_.wvu.FilterData" localSheetId="0" hidden="1">BDADOS!$B$6:$AK$440</definedName>
    <definedName name="Z_87D76CF2_2739_46D4_AE24_85194E6407AF_.wvu.FilterData" localSheetId="0" hidden="1">BDADOS!$B$6:$AI$440</definedName>
    <definedName name="Z_9EA8A612_F991_4107_9E9D_DEAA3A399B8E_.wvu.FilterData" localSheetId="0" hidden="1">BDADOS!$B$6:$AI$440</definedName>
    <definedName name="Z_9EA8A612_F991_4107_9E9D_DEAA3A399B8E_.wvu.FilterData" localSheetId="1" hidden="1">'REP_EST_PJA_PUB NO SITE'!$C$8:$J$10</definedName>
    <definedName name="Z_CD661AF2_509E_44DD_B3C6_DB716FCF1C00_.wvu.FilterData" localSheetId="0" hidden="1">BDADOS!$B$6:$AK$440</definedName>
  </definedNames>
  <calcPr calcId="145621"/>
  <customWorkbookViews>
    <customWorkbookView name="Marta" guid="{87D76CF2-2739-46D4-AE24-85194E6407AF}" maximized="1" windowWidth="0" windowHeight="0" activeSheetId="0"/>
    <customWorkbookView name="Mauro" guid="{5B0C88B0-51C9-476A-ACB5-ED0DDD4925D7}" maximized="1" windowWidth="0" windowHeight="0" activeSheetId="0"/>
    <customWorkbookView name="Filtro 1" guid="{9EA8A612-F991-4107-9E9D-DEAA3A399B8E}" maximized="1" windowWidth="0" windowHeight="0" activeSheetId="0"/>
    <customWorkbookView name="Filtro 2" guid="{CD661AF2-509E-44DD-B3C6-DB716FCF1C00}" maximized="1" windowWidth="0" windowHeight="0" activeSheetId="0"/>
  </customWorkbookViews>
</workbook>
</file>

<file path=xl/calcChain.xml><?xml version="1.0" encoding="utf-8"?>
<calcChain xmlns="http://schemas.openxmlformats.org/spreadsheetml/2006/main">
  <c r="F6" i="5" l="1"/>
  <c r="E6" i="5"/>
  <c r="J6" i="5" l="1"/>
  <c r="AK439" i="1" l="1"/>
  <c r="AJ439" i="1"/>
  <c r="AE439" i="1"/>
  <c r="AC439" i="1"/>
  <c r="X439" i="1"/>
  <c r="AK438" i="1"/>
  <c r="AJ438" i="1"/>
  <c r="AE438" i="1"/>
  <c r="AC438" i="1"/>
  <c r="AK437" i="1"/>
  <c r="AJ437" i="1"/>
  <c r="AE437" i="1"/>
  <c r="AC437" i="1"/>
  <c r="X437" i="1"/>
  <c r="AK436" i="1"/>
  <c r="AJ436" i="1"/>
  <c r="AE436" i="1"/>
  <c r="AC436" i="1"/>
  <c r="X436" i="1"/>
  <c r="AK435" i="1"/>
  <c r="AJ435" i="1"/>
  <c r="AE435" i="1"/>
  <c r="AC435" i="1"/>
  <c r="X435" i="1"/>
  <c r="AK434" i="1"/>
  <c r="AJ434" i="1"/>
  <c r="AE434" i="1"/>
  <c r="AC434" i="1"/>
  <c r="AK433" i="1"/>
  <c r="AJ433" i="1"/>
  <c r="AE433" i="1"/>
  <c r="AC433" i="1"/>
  <c r="X433" i="1"/>
  <c r="AK432" i="1"/>
  <c r="AJ432" i="1"/>
  <c r="AE432" i="1"/>
  <c r="AC432" i="1"/>
  <c r="X432" i="1"/>
  <c r="AK431" i="1"/>
  <c r="AJ431" i="1"/>
  <c r="AE431" i="1"/>
  <c r="AC431" i="1"/>
  <c r="X431" i="1"/>
  <c r="AK430" i="1"/>
  <c r="AJ430" i="1"/>
  <c r="AE430" i="1"/>
  <c r="AC430" i="1"/>
  <c r="X430" i="1"/>
  <c r="AK429" i="1"/>
  <c r="AJ429" i="1"/>
  <c r="AE429" i="1"/>
  <c r="AC429" i="1"/>
  <c r="X429" i="1"/>
  <c r="AK428" i="1"/>
  <c r="AJ428" i="1"/>
  <c r="AE428" i="1"/>
  <c r="AC428" i="1"/>
  <c r="AK427" i="1"/>
  <c r="AJ427" i="1"/>
  <c r="AE427" i="1"/>
  <c r="AC427" i="1"/>
  <c r="X427" i="1"/>
  <c r="AK426" i="1"/>
  <c r="AJ426" i="1"/>
  <c r="AE426" i="1"/>
  <c r="AC426" i="1"/>
  <c r="AK425" i="1"/>
  <c r="AJ425" i="1"/>
  <c r="AE425" i="1"/>
  <c r="AC425" i="1"/>
  <c r="AK424" i="1"/>
  <c r="AJ424" i="1"/>
  <c r="AE424" i="1"/>
  <c r="AC424" i="1"/>
  <c r="AK423" i="1"/>
  <c r="AJ423" i="1"/>
  <c r="AE423" i="1"/>
  <c r="AC423" i="1"/>
  <c r="X423" i="1"/>
  <c r="AK422" i="1"/>
  <c r="AJ422" i="1"/>
  <c r="AE422" i="1"/>
  <c r="AC422" i="1"/>
  <c r="X422" i="1"/>
  <c r="AK421" i="1"/>
  <c r="AJ421" i="1"/>
  <c r="AE421" i="1"/>
  <c r="AC421" i="1"/>
  <c r="AK420" i="1"/>
  <c r="AJ420" i="1"/>
  <c r="AE420" i="1"/>
  <c r="AC420" i="1"/>
  <c r="X420" i="1"/>
  <c r="AK419" i="1"/>
  <c r="AJ419" i="1"/>
  <c r="AE419" i="1"/>
  <c r="AC419" i="1"/>
  <c r="X419" i="1"/>
  <c r="AK418" i="1"/>
  <c r="AJ418" i="1"/>
  <c r="AE418" i="1"/>
  <c r="AC418" i="1"/>
  <c r="X418" i="1"/>
  <c r="AK417" i="1"/>
  <c r="AJ417" i="1"/>
  <c r="AE417" i="1"/>
  <c r="AC417" i="1"/>
  <c r="AK416" i="1"/>
  <c r="AJ416" i="1"/>
  <c r="AE416" i="1"/>
  <c r="AC416" i="1"/>
  <c r="X416" i="1"/>
  <c r="AK415" i="1"/>
  <c r="AJ415" i="1"/>
  <c r="AE415" i="1"/>
  <c r="AC415" i="1"/>
  <c r="X415" i="1"/>
  <c r="AK414" i="1"/>
  <c r="AJ414" i="1"/>
  <c r="AE414" i="1"/>
  <c r="AC414" i="1"/>
  <c r="X414" i="1"/>
  <c r="AK413" i="1"/>
  <c r="AJ413" i="1"/>
  <c r="AE413" i="1"/>
  <c r="AC413" i="1"/>
  <c r="X413" i="1"/>
  <c r="AK412" i="1"/>
  <c r="AJ412" i="1"/>
  <c r="AE412" i="1"/>
  <c r="AC412" i="1"/>
  <c r="X412" i="1"/>
  <c r="AK411" i="1"/>
  <c r="AJ411" i="1"/>
  <c r="AE411" i="1"/>
  <c r="AC411" i="1"/>
  <c r="X411" i="1"/>
  <c r="AK410" i="1"/>
  <c r="AJ410" i="1"/>
  <c r="AE410" i="1"/>
  <c r="AC410" i="1"/>
  <c r="X410" i="1"/>
  <c r="AK409" i="1"/>
  <c r="AJ409" i="1"/>
  <c r="AE409" i="1"/>
  <c r="AC409" i="1"/>
  <c r="X409" i="1"/>
  <c r="AK408" i="1"/>
  <c r="AJ408" i="1"/>
  <c r="AE408" i="1"/>
  <c r="AC408" i="1"/>
  <c r="X408" i="1"/>
  <c r="AK407" i="1"/>
  <c r="AJ407" i="1"/>
  <c r="AE407" i="1"/>
  <c r="AC407" i="1"/>
  <c r="X407" i="1"/>
  <c r="AK406" i="1"/>
  <c r="AJ406" i="1"/>
  <c r="AE406" i="1"/>
  <c r="AC406" i="1"/>
  <c r="X406" i="1"/>
  <c r="AK405" i="1"/>
  <c r="AJ405" i="1"/>
  <c r="AE405" i="1"/>
  <c r="AC405" i="1"/>
  <c r="X405" i="1"/>
  <c r="AK404" i="1"/>
  <c r="AJ404" i="1"/>
  <c r="AE404" i="1"/>
  <c r="AC404" i="1"/>
  <c r="X404" i="1"/>
  <c r="AK403" i="1"/>
  <c r="AJ403" i="1"/>
  <c r="AE403" i="1"/>
  <c r="AC403" i="1"/>
  <c r="X403" i="1"/>
  <c r="AK402" i="1"/>
  <c r="AJ402" i="1"/>
  <c r="AE402" i="1"/>
  <c r="AC402" i="1"/>
  <c r="X402" i="1"/>
  <c r="AK401" i="1"/>
  <c r="AJ401" i="1"/>
  <c r="AE401" i="1"/>
  <c r="AC401" i="1"/>
  <c r="X401" i="1"/>
  <c r="AK400" i="1"/>
  <c r="AJ400" i="1"/>
  <c r="AE400" i="1"/>
  <c r="AC400" i="1"/>
  <c r="X400" i="1"/>
  <c r="AK399" i="1"/>
  <c r="AJ399" i="1"/>
  <c r="AE399" i="1"/>
  <c r="AC399" i="1"/>
  <c r="X399" i="1"/>
  <c r="AK398" i="1"/>
  <c r="AJ398" i="1"/>
  <c r="AE398" i="1"/>
  <c r="AC398" i="1"/>
  <c r="X398" i="1"/>
  <c r="AK397" i="1"/>
  <c r="AJ397" i="1"/>
  <c r="AE397" i="1"/>
  <c r="AC397" i="1"/>
  <c r="X397" i="1"/>
  <c r="AK396" i="1"/>
  <c r="AJ396" i="1"/>
  <c r="AE396" i="1"/>
  <c r="AC396" i="1"/>
  <c r="X396" i="1"/>
  <c r="AK395" i="1"/>
  <c r="AJ395" i="1"/>
  <c r="AE395" i="1"/>
  <c r="AC395" i="1"/>
  <c r="X395" i="1"/>
  <c r="AK394" i="1"/>
  <c r="AJ394" i="1"/>
  <c r="AE394" i="1"/>
  <c r="AC394" i="1"/>
  <c r="X394" i="1"/>
  <c r="AK393" i="1"/>
  <c r="AJ393" i="1"/>
  <c r="AE393" i="1"/>
  <c r="AC393" i="1"/>
  <c r="X393" i="1"/>
  <c r="AK392" i="1"/>
  <c r="AJ392" i="1"/>
  <c r="AE392" i="1"/>
  <c r="AC392" i="1"/>
  <c r="X392" i="1"/>
  <c r="AK391" i="1"/>
  <c r="AJ391" i="1"/>
  <c r="AE391" i="1"/>
  <c r="AC391" i="1"/>
  <c r="X391" i="1"/>
  <c r="AK390" i="1"/>
  <c r="AJ390" i="1"/>
  <c r="AE390" i="1"/>
  <c r="AC390" i="1"/>
  <c r="X390" i="1"/>
  <c r="AK389" i="1"/>
  <c r="AJ389" i="1"/>
  <c r="AE389" i="1"/>
  <c r="AC389" i="1"/>
  <c r="X389" i="1"/>
  <c r="AK388" i="1"/>
  <c r="AJ388" i="1"/>
  <c r="AE388" i="1"/>
  <c r="AC388" i="1"/>
  <c r="X388" i="1"/>
  <c r="AK387" i="1"/>
  <c r="AJ387" i="1"/>
  <c r="AE387" i="1"/>
  <c r="AC387" i="1"/>
  <c r="X387" i="1"/>
  <c r="AK386" i="1"/>
  <c r="AJ386" i="1"/>
  <c r="AE386" i="1"/>
  <c r="AC386" i="1"/>
  <c r="X386" i="1"/>
  <c r="AK385" i="1"/>
  <c r="AJ385" i="1"/>
  <c r="AE385" i="1"/>
  <c r="AC385" i="1"/>
  <c r="X385" i="1"/>
  <c r="AK384" i="1"/>
  <c r="AJ384" i="1"/>
  <c r="AE384" i="1"/>
  <c r="AC384" i="1"/>
  <c r="X384" i="1"/>
  <c r="AK383" i="1"/>
  <c r="AJ383" i="1"/>
  <c r="AE383" i="1"/>
  <c r="AC383" i="1"/>
  <c r="X383" i="1"/>
  <c r="AK382" i="1"/>
  <c r="AJ382" i="1"/>
  <c r="AE382" i="1"/>
  <c r="AC382" i="1"/>
  <c r="X382" i="1"/>
  <c r="AK381" i="1"/>
  <c r="AJ381" i="1"/>
  <c r="AE381" i="1"/>
  <c r="AC381" i="1"/>
  <c r="X381" i="1"/>
  <c r="AK380" i="1"/>
  <c r="AJ380" i="1"/>
  <c r="AE380" i="1"/>
  <c r="AC380" i="1"/>
  <c r="X380" i="1"/>
  <c r="AK379" i="1"/>
  <c r="AJ379" i="1"/>
  <c r="AE379" i="1"/>
  <c r="AC379" i="1"/>
  <c r="X379" i="1"/>
  <c r="AK378" i="1"/>
  <c r="AJ378" i="1"/>
  <c r="AE378" i="1"/>
  <c r="AC378" i="1"/>
  <c r="X378" i="1"/>
  <c r="AK377" i="1"/>
  <c r="AJ377" i="1"/>
  <c r="AE377" i="1"/>
  <c r="AC377" i="1"/>
  <c r="X377" i="1"/>
  <c r="AK376" i="1"/>
  <c r="AJ376" i="1"/>
  <c r="AE376" i="1"/>
  <c r="AC376" i="1"/>
  <c r="X376" i="1"/>
  <c r="AK375" i="1"/>
  <c r="AJ375" i="1"/>
  <c r="AE375" i="1"/>
  <c r="AC375" i="1"/>
  <c r="X375" i="1"/>
  <c r="AK374" i="1"/>
  <c r="AJ374" i="1"/>
  <c r="AE374" i="1"/>
  <c r="AC374" i="1"/>
  <c r="X374" i="1"/>
  <c r="AK373" i="1"/>
  <c r="AJ373" i="1"/>
  <c r="AE373" i="1"/>
  <c r="AC373" i="1"/>
  <c r="X373" i="1"/>
  <c r="AK372" i="1"/>
  <c r="AJ372" i="1"/>
  <c r="AE372" i="1"/>
  <c r="AC372" i="1"/>
  <c r="X372" i="1"/>
  <c r="AK371" i="1"/>
  <c r="AJ371" i="1"/>
  <c r="AE371" i="1"/>
  <c r="AC371" i="1"/>
  <c r="X371" i="1"/>
  <c r="AK370" i="1"/>
  <c r="AJ370" i="1"/>
  <c r="AE370" i="1"/>
  <c r="AC370" i="1"/>
  <c r="X370" i="1"/>
  <c r="AK369" i="1"/>
  <c r="AJ369" i="1"/>
  <c r="AE369" i="1"/>
  <c r="AC369" i="1"/>
  <c r="X369" i="1"/>
  <c r="AK368" i="1"/>
  <c r="AJ368" i="1"/>
  <c r="AE368" i="1"/>
  <c r="AC368" i="1"/>
  <c r="X368" i="1"/>
  <c r="AK367" i="1"/>
  <c r="AJ367" i="1"/>
  <c r="AE367" i="1"/>
  <c r="AC367" i="1"/>
  <c r="X367" i="1"/>
  <c r="AK366" i="1"/>
  <c r="AJ366" i="1"/>
  <c r="AE366" i="1"/>
  <c r="AC366" i="1"/>
  <c r="X366" i="1"/>
  <c r="AK365" i="1"/>
  <c r="AJ365" i="1"/>
  <c r="AE365" i="1"/>
  <c r="AC365" i="1"/>
  <c r="X365" i="1"/>
  <c r="AK364" i="1"/>
  <c r="AJ364" i="1"/>
  <c r="AE364" i="1"/>
  <c r="AC364" i="1"/>
  <c r="X364" i="1"/>
  <c r="AK363" i="1"/>
  <c r="AJ363" i="1"/>
  <c r="AE363" i="1"/>
  <c r="AC363" i="1"/>
  <c r="X363" i="1"/>
  <c r="AK362" i="1"/>
  <c r="AJ362" i="1"/>
  <c r="AE362" i="1"/>
  <c r="AC362" i="1"/>
  <c r="X362" i="1"/>
  <c r="AK361" i="1"/>
  <c r="AJ361" i="1"/>
  <c r="AE361" i="1"/>
  <c r="AC361" i="1"/>
  <c r="X361" i="1"/>
  <c r="AK360" i="1"/>
  <c r="AJ360" i="1"/>
  <c r="AE360" i="1"/>
  <c r="AC360" i="1"/>
  <c r="X360" i="1"/>
  <c r="AK359" i="1"/>
  <c r="AJ359" i="1"/>
  <c r="AE359" i="1"/>
  <c r="AC359" i="1"/>
  <c r="X359" i="1"/>
  <c r="AK358" i="1"/>
  <c r="AJ358" i="1"/>
  <c r="AE358" i="1"/>
  <c r="AC358" i="1"/>
  <c r="X358" i="1"/>
  <c r="AK357" i="1"/>
  <c r="AJ357" i="1"/>
  <c r="AE357" i="1"/>
  <c r="AC357" i="1"/>
  <c r="X357" i="1"/>
  <c r="AK356" i="1"/>
  <c r="AJ356" i="1"/>
  <c r="AE356" i="1"/>
  <c r="AC356" i="1"/>
  <c r="X356" i="1"/>
  <c r="AK355" i="1"/>
  <c r="AJ355" i="1"/>
  <c r="AE355" i="1"/>
  <c r="AC355" i="1"/>
  <c r="X355" i="1"/>
  <c r="AK354" i="1"/>
  <c r="AJ354" i="1"/>
  <c r="AE354" i="1"/>
  <c r="AC354" i="1"/>
  <c r="X354" i="1"/>
  <c r="AK353" i="1"/>
  <c r="AJ353" i="1"/>
  <c r="AE353" i="1"/>
  <c r="AC353" i="1"/>
  <c r="X353" i="1"/>
  <c r="AK352" i="1"/>
  <c r="AJ352" i="1"/>
  <c r="AE352" i="1"/>
  <c r="AC352" i="1"/>
  <c r="X352" i="1"/>
  <c r="AK351" i="1"/>
  <c r="AJ351" i="1"/>
  <c r="AE351" i="1"/>
  <c r="AC351" i="1"/>
  <c r="X351" i="1"/>
  <c r="AK350" i="1"/>
  <c r="AJ350" i="1"/>
  <c r="AE350" i="1"/>
  <c r="AC350" i="1"/>
  <c r="X350" i="1"/>
  <c r="AK349" i="1"/>
  <c r="AJ349" i="1"/>
  <c r="AE349" i="1"/>
  <c r="AC349" i="1"/>
  <c r="X349" i="1"/>
  <c r="AK348" i="1"/>
  <c r="AJ348" i="1"/>
  <c r="AE348" i="1"/>
  <c r="AC348" i="1"/>
  <c r="X348" i="1"/>
  <c r="AK347" i="1"/>
  <c r="AJ347" i="1"/>
  <c r="AE347" i="1"/>
  <c r="AC347" i="1"/>
  <c r="X347" i="1"/>
  <c r="AK346" i="1"/>
  <c r="AJ346" i="1"/>
  <c r="AE346" i="1"/>
  <c r="AC346" i="1"/>
  <c r="X346" i="1"/>
  <c r="AK345" i="1"/>
  <c r="AJ345" i="1"/>
  <c r="AE345" i="1"/>
  <c r="AC345" i="1"/>
  <c r="X345" i="1"/>
  <c r="AK344" i="1"/>
  <c r="AJ344" i="1"/>
  <c r="AE344" i="1"/>
  <c r="AC344" i="1"/>
  <c r="X344" i="1"/>
  <c r="AK343" i="1"/>
  <c r="AJ343" i="1"/>
  <c r="AE343" i="1"/>
  <c r="AC343" i="1"/>
  <c r="X343" i="1"/>
  <c r="AK342" i="1"/>
  <c r="AJ342" i="1"/>
  <c r="AE342" i="1"/>
  <c r="AC342" i="1"/>
  <c r="AK341" i="1"/>
  <c r="AJ341" i="1"/>
  <c r="AE341" i="1"/>
  <c r="AC341" i="1"/>
  <c r="X341" i="1"/>
  <c r="AK340" i="1"/>
  <c r="AJ340" i="1"/>
  <c r="AE340" i="1"/>
  <c r="AC340" i="1"/>
  <c r="X340" i="1"/>
  <c r="AK339" i="1"/>
  <c r="AJ339" i="1"/>
  <c r="AE339" i="1"/>
  <c r="AC339" i="1"/>
  <c r="X339" i="1"/>
  <c r="AK338" i="1"/>
  <c r="AJ338" i="1"/>
  <c r="AE338" i="1"/>
  <c r="AC338" i="1"/>
  <c r="X338" i="1"/>
  <c r="AK337" i="1"/>
  <c r="AJ337" i="1"/>
  <c r="AE337" i="1"/>
  <c r="AC337" i="1"/>
  <c r="X337" i="1"/>
  <c r="AK336" i="1"/>
  <c r="AJ336" i="1"/>
  <c r="AE336" i="1"/>
  <c r="AC336" i="1"/>
  <c r="X336" i="1"/>
  <c r="AK335" i="1"/>
  <c r="AJ335" i="1"/>
  <c r="AE335" i="1"/>
  <c r="AC335" i="1"/>
  <c r="X335" i="1"/>
  <c r="AK334" i="1"/>
  <c r="AJ334" i="1"/>
  <c r="AE334" i="1"/>
  <c r="AC334" i="1"/>
  <c r="X334" i="1"/>
  <c r="AK333" i="1"/>
  <c r="AJ333" i="1"/>
  <c r="AE333" i="1"/>
  <c r="AC333" i="1"/>
  <c r="X333" i="1"/>
  <c r="AK332" i="1"/>
  <c r="AJ332" i="1"/>
  <c r="AE332" i="1"/>
  <c r="AC332" i="1"/>
  <c r="X332" i="1"/>
  <c r="AK331" i="1"/>
  <c r="AJ331" i="1"/>
  <c r="AE331" i="1"/>
  <c r="AC331" i="1"/>
  <c r="X331" i="1"/>
  <c r="AK330" i="1"/>
  <c r="AJ330" i="1"/>
  <c r="AE330" i="1"/>
  <c r="AC330" i="1"/>
  <c r="X330" i="1"/>
  <c r="AK329" i="1"/>
  <c r="AJ329" i="1"/>
  <c r="AE329" i="1"/>
  <c r="AC329" i="1"/>
  <c r="X329" i="1"/>
  <c r="AK328" i="1"/>
  <c r="AJ328" i="1"/>
  <c r="AE328" i="1"/>
  <c r="AC328" i="1"/>
  <c r="X328" i="1"/>
  <c r="AK327" i="1"/>
  <c r="AJ327" i="1"/>
  <c r="AE327" i="1"/>
  <c r="AC327" i="1"/>
  <c r="X327" i="1"/>
  <c r="AK326" i="1"/>
  <c r="AJ326" i="1"/>
  <c r="AE326" i="1"/>
  <c r="AC326" i="1"/>
  <c r="X326" i="1"/>
  <c r="AK325" i="1"/>
  <c r="AJ325" i="1"/>
  <c r="AE325" i="1"/>
  <c r="AC325" i="1"/>
  <c r="X325" i="1"/>
  <c r="AK324" i="1"/>
  <c r="AJ324" i="1"/>
  <c r="AE324" i="1"/>
  <c r="AC324" i="1"/>
  <c r="X324" i="1"/>
  <c r="AK323" i="1"/>
  <c r="AJ323" i="1"/>
  <c r="AE323" i="1"/>
  <c r="AC323" i="1"/>
  <c r="X323" i="1"/>
  <c r="AK322" i="1"/>
  <c r="AJ322" i="1"/>
  <c r="AE322" i="1"/>
  <c r="AC322" i="1"/>
  <c r="X322" i="1"/>
  <c r="AK321" i="1"/>
  <c r="AJ321" i="1"/>
  <c r="AE321" i="1"/>
  <c r="AC321" i="1"/>
  <c r="X321" i="1"/>
  <c r="AK320" i="1"/>
  <c r="AJ320" i="1"/>
  <c r="AE320" i="1"/>
  <c r="AC320" i="1"/>
  <c r="X320" i="1"/>
  <c r="AK319" i="1"/>
  <c r="AJ319" i="1"/>
  <c r="AE319" i="1"/>
  <c r="AC319" i="1"/>
  <c r="AK318" i="1"/>
  <c r="AJ318" i="1"/>
  <c r="AE318" i="1"/>
  <c r="AC318" i="1"/>
  <c r="X318" i="1"/>
  <c r="AK317" i="1"/>
  <c r="AJ317" i="1"/>
  <c r="AE317" i="1"/>
  <c r="AC317" i="1"/>
  <c r="X317" i="1"/>
  <c r="AK316" i="1"/>
  <c r="AJ316" i="1"/>
  <c r="AE316" i="1"/>
  <c r="AC316" i="1"/>
  <c r="X316" i="1"/>
  <c r="AK315" i="1"/>
  <c r="AJ315" i="1"/>
  <c r="AE315" i="1"/>
  <c r="AC315" i="1"/>
  <c r="AK314" i="1"/>
  <c r="AJ314" i="1"/>
  <c r="AE314" i="1"/>
  <c r="AC314" i="1"/>
  <c r="X314" i="1"/>
  <c r="AK313" i="1"/>
  <c r="AJ313" i="1"/>
  <c r="AE313" i="1"/>
  <c r="AC313" i="1"/>
  <c r="X313" i="1"/>
  <c r="AK312" i="1"/>
  <c r="AJ312" i="1"/>
  <c r="AE312" i="1"/>
  <c r="AC312" i="1"/>
  <c r="X312" i="1"/>
  <c r="AK311" i="1"/>
  <c r="AJ311" i="1"/>
  <c r="AE311" i="1"/>
  <c r="AC311" i="1"/>
  <c r="X311" i="1"/>
  <c r="AK310" i="1"/>
  <c r="AJ310" i="1"/>
  <c r="AE310" i="1"/>
  <c r="AC310" i="1"/>
  <c r="X310" i="1"/>
  <c r="AK309" i="1"/>
  <c r="AJ309" i="1"/>
  <c r="AE309" i="1"/>
  <c r="AC309" i="1"/>
  <c r="X309" i="1"/>
  <c r="AK308" i="1"/>
  <c r="AJ308" i="1"/>
  <c r="AE308" i="1"/>
  <c r="AC308" i="1"/>
  <c r="X308" i="1"/>
  <c r="AK307" i="1"/>
  <c r="AJ307" i="1"/>
  <c r="AE307" i="1"/>
  <c r="AC307" i="1"/>
  <c r="X307" i="1"/>
  <c r="AK306" i="1"/>
  <c r="AJ306" i="1"/>
  <c r="AE306" i="1"/>
  <c r="AC306" i="1"/>
  <c r="X306" i="1"/>
  <c r="AK305" i="1"/>
  <c r="AJ305" i="1"/>
  <c r="AE305" i="1"/>
  <c r="AC305" i="1"/>
  <c r="X305" i="1"/>
  <c r="AK304" i="1"/>
  <c r="AJ304" i="1"/>
  <c r="AE304" i="1"/>
  <c r="AC304" i="1"/>
  <c r="X304" i="1"/>
  <c r="AK303" i="1"/>
  <c r="AJ303" i="1"/>
  <c r="AE303" i="1"/>
  <c r="AC303" i="1"/>
  <c r="X303" i="1"/>
  <c r="AK302" i="1"/>
  <c r="AJ302" i="1"/>
  <c r="AE302" i="1"/>
  <c r="AC302" i="1"/>
  <c r="X302" i="1"/>
  <c r="AK301" i="1"/>
  <c r="AJ301" i="1"/>
  <c r="AE301" i="1"/>
  <c r="AC301" i="1"/>
  <c r="X301" i="1"/>
  <c r="AK300" i="1"/>
  <c r="AJ300" i="1"/>
  <c r="AE300" i="1"/>
  <c r="AC300" i="1"/>
  <c r="X300" i="1"/>
  <c r="AK299" i="1"/>
  <c r="AJ299" i="1"/>
  <c r="AE299" i="1"/>
  <c r="AC299" i="1"/>
  <c r="X299" i="1"/>
  <c r="AK298" i="1"/>
  <c r="AJ298" i="1"/>
  <c r="AE298" i="1"/>
  <c r="AC298" i="1"/>
  <c r="X298" i="1"/>
  <c r="AK297" i="1"/>
  <c r="AJ297" i="1"/>
  <c r="AE297" i="1"/>
  <c r="AC297" i="1"/>
  <c r="X297" i="1"/>
  <c r="AK296" i="1"/>
  <c r="AJ296" i="1"/>
  <c r="AE296" i="1"/>
  <c r="AC296" i="1"/>
  <c r="X296" i="1"/>
  <c r="AK295" i="1"/>
  <c r="AJ295" i="1"/>
  <c r="AE295" i="1"/>
  <c r="AC295" i="1"/>
  <c r="X295" i="1"/>
  <c r="AK294" i="1"/>
  <c r="AJ294" i="1"/>
  <c r="AE294" i="1"/>
  <c r="AC294" i="1"/>
  <c r="X294" i="1"/>
  <c r="AK293" i="1"/>
  <c r="AJ293" i="1"/>
  <c r="AE293" i="1"/>
  <c r="AC293" i="1"/>
  <c r="X293" i="1"/>
  <c r="AK292" i="1"/>
  <c r="AJ292" i="1"/>
  <c r="AE292" i="1"/>
  <c r="AC292" i="1"/>
  <c r="X292" i="1"/>
  <c r="AK291" i="1"/>
  <c r="AJ291" i="1"/>
  <c r="AE291" i="1"/>
  <c r="AC291" i="1"/>
  <c r="X291" i="1"/>
  <c r="AK290" i="1"/>
  <c r="AJ290" i="1"/>
  <c r="AE290" i="1"/>
  <c r="AC290" i="1"/>
  <c r="X290" i="1"/>
  <c r="AK289" i="1"/>
  <c r="AJ289" i="1"/>
  <c r="AE289" i="1"/>
  <c r="AC289" i="1"/>
  <c r="X289" i="1"/>
  <c r="AK288" i="1"/>
  <c r="AJ288" i="1"/>
  <c r="AE288" i="1"/>
  <c r="AC288" i="1"/>
  <c r="X288" i="1"/>
  <c r="AK287" i="1"/>
  <c r="AJ287" i="1"/>
  <c r="AE287" i="1"/>
  <c r="AC287" i="1"/>
  <c r="X287" i="1"/>
  <c r="AK286" i="1"/>
  <c r="AJ286" i="1"/>
  <c r="AE286" i="1"/>
  <c r="AC286" i="1"/>
  <c r="X286" i="1"/>
  <c r="AK285" i="1"/>
  <c r="AJ285" i="1"/>
  <c r="AE285" i="1"/>
  <c r="AC285" i="1"/>
  <c r="X285" i="1"/>
  <c r="AK284" i="1"/>
  <c r="AJ284" i="1"/>
  <c r="AE284" i="1"/>
  <c r="AC284" i="1"/>
  <c r="X284" i="1"/>
  <c r="AK283" i="1"/>
  <c r="AJ283" i="1"/>
  <c r="AE283" i="1"/>
  <c r="AC283" i="1"/>
  <c r="X283" i="1"/>
  <c r="AK282" i="1"/>
  <c r="AJ282" i="1"/>
  <c r="AE282" i="1"/>
  <c r="AC282" i="1"/>
  <c r="X282" i="1"/>
  <c r="AK281" i="1"/>
  <c r="AJ281" i="1"/>
  <c r="AE281" i="1"/>
  <c r="AC281" i="1"/>
  <c r="X281" i="1"/>
  <c r="AK280" i="1"/>
  <c r="AJ280" i="1"/>
  <c r="AE280" i="1"/>
  <c r="AC280" i="1"/>
  <c r="X280" i="1"/>
  <c r="AK279" i="1"/>
  <c r="AJ279" i="1"/>
  <c r="AE279" i="1"/>
  <c r="AC279" i="1"/>
  <c r="X279" i="1"/>
  <c r="AK278" i="1"/>
  <c r="AJ278" i="1"/>
  <c r="AC278" i="1"/>
  <c r="X278" i="1"/>
  <c r="AK277" i="1"/>
  <c r="AJ277" i="1"/>
  <c r="AE277" i="1"/>
  <c r="AC277" i="1"/>
  <c r="X277" i="1"/>
  <c r="AK276" i="1"/>
  <c r="AJ276" i="1"/>
  <c r="AE276" i="1"/>
  <c r="AC276" i="1"/>
  <c r="X276" i="1"/>
  <c r="AK275" i="1"/>
  <c r="AJ275" i="1"/>
  <c r="AE275" i="1"/>
  <c r="AC275" i="1"/>
  <c r="X275" i="1"/>
  <c r="AK274" i="1"/>
  <c r="AJ274" i="1"/>
  <c r="AE274" i="1"/>
  <c r="AC274" i="1"/>
  <c r="X274" i="1"/>
  <c r="AK273" i="1"/>
  <c r="AJ273" i="1"/>
  <c r="AE273" i="1"/>
  <c r="AC273" i="1"/>
  <c r="X273" i="1"/>
  <c r="AK272" i="1"/>
  <c r="AJ272" i="1"/>
  <c r="AE272" i="1"/>
  <c r="AC272" i="1"/>
  <c r="X272" i="1"/>
  <c r="AK271" i="1"/>
  <c r="AJ271" i="1"/>
  <c r="AE271" i="1"/>
  <c r="AC271" i="1"/>
  <c r="AK270" i="1"/>
  <c r="AJ270" i="1"/>
  <c r="AE270" i="1"/>
  <c r="AC270" i="1"/>
  <c r="X270" i="1"/>
  <c r="AK269" i="1"/>
  <c r="AJ269" i="1"/>
  <c r="AE269" i="1"/>
  <c r="AC269" i="1"/>
  <c r="X269" i="1"/>
  <c r="AK268" i="1"/>
  <c r="AJ268" i="1"/>
  <c r="AE268" i="1"/>
  <c r="AC268" i="1"/>
  <c r="X268" i="1"/>
  <c r="AK267" i="1"/>
  <c r="AJ267" i="1"/>
  <c r="AE267" i="1"/>
  <c r="AC267" i="1"/>
  <c r="X267" i="1"/>
  <c r="AK266" i="1"/>
  <c r="AJ266" i="1"/>
  <c r="AE266" i="1"/>
  <c r="AC266" i="1"/>
  <c r="X266" i="1"/>
  <c r="AK265" i="1"/>
  <c r="AJ265" i="1"/>
  <c r="AE265" i="1"/>
  <c r="AC265" i="1"/>
  <c r="X265" i="1"/>
  <c r="AK264" i="1"/>
  <c r="AJ264" i="1"/>
  <c r="AE264" i="1"/>
  <c r="AC264" i="1"/>
  <c r="X264" i="1"/>
  <c r="AK263" i="1"/>
  <c r="AJ263" i="1"/>
  <c r="AE263" i="1"/>
  <c r="AC263" i="1"/>
  <c r="X263" i="1"/>
  <c r="AK262" i="1"/>
  <c r="AJ262" i="1"/>
  <c r="AE262" i="1"/>
  <c r="AC262" i="1"/>
  <c r="X262" i="1"/>
  <c r="AK261" i="1"/>
  <c r="AJ261" i="1"/>
  <c r="AE261" i="1"/>
  <c r="AC261" i="1"/>
  <c r="X261" i="1"/>
  <c r="AK260" i="1"/>
  <c r="AJ260" i="1"/>
  <c r="AE260" i="1"/>
  <c r="AC260" i="1"/>
  <c r="AK259" i="1"/>
  <c r="AJ259" i="1"/>
  <c r="AE259" i="1"/>
  <c r="AC259" i="1"/>
  <c r="X259" i="1"/>
  <c r="AK258" i="1"/>
  <c r="AJ258" i="1"/>
  <c r="AE258" i="1"/>
  <c r="AC258" i="1"/>
  <c r="X258" i="1"/>
  <c r="AK257" i="1"/>
  <c r="AJ257" i="1"/>
  <c r="AE257" i="1"/>
  <c r="AC257" i="1"/>
  <c r="X257" i="1"/>
  <c r="AK256" i="1"/>
  <c r="AJ256" i="1"/>
  <c r="AE256" i="1"/>
  <c r="AC256" i="1"/>
  <c r="X256" i="1"/>
  <c r="AK255" i="1"/>
  <c r="AJ255" i="1"/>
  <c r="AE255" i="1"/>
  <c r="AC255" i="1"/>
  <c r="X255" i="1"/>
  <c r="AK254" i="1"/>
  <c r="AJ254" i="1"/>
  <c r="AE254" i="1"/>
  <c r="AC254" i="1"/>
  <c r="X254" i="1"/>
  <c r="AK253" i="1"/>
  <c r="AJ253" i="1"/>
  <c r="AE253" i="1"/>
  <c r="AC253" i="1"/>
  <c r="X253" i="1"/>
  <c r="AK252" i="1"/>
  <c r="AJ252" i="1"/>
  <c r="AE252" i="1"/>
  <c r="AC252" i="1"/>
  <c r="X252" i="1"/>
  <c r="AK251" i="1"/>
  <c r="AJ251" i="1"/>
  <c r="AE251" i="1"/>
  <c r="AC251" i="1"/>
  <c r="X251" i="1"/>
  <c r="AK250" i="1"/>
  <c r="AJ250" i="1"/>
  <c r="AE250" i="1"/>
  <c r="AC250" i="1"/>
  <c r="X250" i="1"/>
  <c r="AK249" i="1"/>
  <c r="AJ249" i="1"/>
  <c r="AE249" i="1"/>
  <c r="AC249" i="1"/>
  <c r="X249" i="1"/>
  <c r="AK248" i="1"/>
  <c r="AJ248" i="1"/>
  <c r="AE248" i="1"/>
  <c r="AC248" i="1"/>
  <c r="X248" i="1"/>
  <c r="AK247" i="1"/>
  <c r="AJ247" i="1"/>
  <c r="AE247" i="1"/>
  <c r="AC247" i="1"/>
  <c r="X247" i="1"/>
  <c r="AK246" i="1"/>
  <c r="AJ246" i="1"/>
  <c r="AE246" i="1"/>
  <c r="AC246" i="1"/>
  <c r="X246" i="1"/>
  <c r="AK245" i="1"/>
  <c r="AJ245" i="1"/>
  <c r="AE245" i="1"/>
  <c r="AC245" i="1"/>
  <c r="X245" i="1"/>
  <c r="AK244" i="1"/>
  <c r="AJ244" i="1"/>
  <c r="AE244" i="1"/>
  <c r="AC244" i="1"/>
  <c r="X244" i="1"/>
  <c r="AK243" i="1"/>
  <c r="AJ243" i="1"/>
  <c r="AE243" i="1"/>
  <c r="AC243" i="1"/>
  <c r="X243" i="1"/>
  <c r="AK242" i="1"/>
  <c r="AJ242" i="1"/>
  <c r="AE242" i="1"/>
  <c r="AC242" i="1"/>
  <c r="X242" i="1"/>
  <c r="AK241" i="1"/>
  <c r="AJ241" i="1"/>
  <c r="AE241" i="1"/>
  <c r="AC241" i="1"/>
  <c r="X241" i="1"/>
  <c r="AK240" i="1"/>
  <c r="AJ240" i="1"/>
  <c r="AE240" i="1"/>
  <c r="AC240" i="1"/>
  <c r="X240" i="1"/>
  <c r="AK239" i="1"/>
  <c r="AJ239" i="1"/>
  <c r="AE239" i="1"/>
  <c r="AC239" i="1"/>
  <c r="X239" i="1"/>
  <c r="AK238" i="1"/>
  <c r="AJ238" i="1"/>
  <c r="AE238" i="1"/>
  <c r="AC238" i="1"/>
  <c r="X238" i="1"/>
  <c r="AK237" i="1"/>
  <c r="AJ237" i="1"/>
  <c r="AE237" i="1"/>
  <c r="AC237" i="1"/>
  <c r="X237" i="1"/>
  <c r="AK236" i="1"/>
  <c r="AJ236" i="1"/>
  <c r="AE236" i="1"/>
  <c r="AC236" i="1"/>
  <c r="X236" i="1"/>
  <c r="AK235" i="1"/>
  <c r="AJ235" i="1"/>
  <c r="AE235" i="1"/>
  <c r="AC235" i="1"/>
  <c r="X235" i="1"/>
  <c r="AK234" i="1"/>
  <c r="AJ234" i="1"/>
  <c r="AE234" i="1"/>
  <c r="AC234" i="1"/>
  <c r="X234" i="1"/>
  <c r="AK233" i="1"/>
  <c r="AJ233" i="1"/>
  <c r="AE233" i="1"/>
  <c r="AC233" i="1"/>
  <c r="X233" i="1"/>
  <c r="AK232" i="1"/>
  <c r="AJ232" i="1"/>
  <c r="AE232" i="1"/>
  <c r="AC232" i="1"/>
  <c r="X232" i="1"/>
  <c r="AK231" i="1"/>
  <c r="AJ231" i="1"/>
  <c r="AE231" i="1"/>
  <c r="AC231" i="1"/>
  <c r="X231" i="1"/>
  <c r="AK230" i="1"/>
  <c r="AJ230" i="1"/>
  <c r="AE230" i="1"/>
  <c r="AC230" i="1"/>
  <c r="X230" i="1"/>
  <c r="AK229" i="1"/>
  <c r="AJ229" i="1"/>
  <c r="AE229" i="1"/>
  <c r="AC229" i="1"/>
  <c r="X229" i="1"/>
  <c r="AK228" i="1"/>
  <c r="AJ228" i="1"/>
  <c r="AE228" i="1"/>
  <c r="AC228" i="1"/>
  <c r="X228" i="1"/>
  <c r="AK227" i="1"/>
  <c r="AJ227" i="1"/>
  <c r="AE227" i="1"/>
  <c r="AC227" i="1"/>
  <c r="X227" i="1"/>
  <c r="X226" i="1"/>
  <c r="AK225" i="1"/>
  <c r="AJ225" i="1"/>
  <c r="AE225" i="1"/>
  <c r="AC225" i="1"/>
  <c r="X225" i="1"/>
  <c r="AK224" i="1"/>
  <c r="AJ224" i="1"/>
  <c r="AE224" i="1"/>
  <c r="AC224" i="1"/>
  <c r="X224" i="1"/>
  <c r="AK223" i="1"/>
  <c r="AJ223" i="1"/>
  <c r="AE223" i="1"/>
  <c r="AC223" i="1"/>
  <c r="X223" i="1"/>
  <c r="AK222" i="1"/>
  <c r="AJ222" i="1"/>
  <c r="AE222" i="1"/>
  <c r="AC222" i="1"/>
  <c r="X222" i="1"/>
  <c r="AK221" i="1"/>
  <c r="AJ221" i="1"/>
  <c r="AE221" i="1"/>
  <c r="AC221" i="1"/>
  <c r="X221" i="1"/>
  <c r="AK220" i="1"/>
  <c r="AJ220" i="1"/>
  <c r="AE220" i="1"/>
  <c r="AC220" i="1"/>
  <c r="X220" i="1"/>
  <c r="AK219" i="1"/>
  <c r="AJ219" i="1"/>
  <c r="AE219" i="1"/>
  <c r="AC219" i="1"/>
  <c r="X219" i="1"/>
  <c r="AK218" i="1"/>
  <c r="AJ218" i="1"/>
  <c r="AE218" i="1"/>
  <c r="AC218" i="1"/>
  <c r="X218" i="1"/>
  <c r="AK217" i="1"/>
  <c r="AJ217" i="1"/>
  <c r="AE217" i="1"/>
  <c r="AC217" i="1"/>
  <c r="X217" i="1"/>
  <c r="AK216" i="1"/>
  <c r="AJ216" i="1"/>
  <c r="AE216" i="1"/>
  <c r="AC216" i="1"/>
  <c r="X216" i="1"/>
  <c r="AK215" i="1"/>
  <c r="AJ215" i="1"/>
  <c r="AE215" i="1"/>
  <c r="AC215" i="1"/>
  <c r="X215" i="1"/>
  <c r="AK214" i="1"/>
  <c r="AJ214" i="1"/>
  <c r="AE214" i="1"/>
  <c r="AC214" i="1"/>
  <c r="X214" i="1"/>
  <c r="AK213" i="1"/>
  <c r="AJ213" i="1"/>
  <c r="AE213" i="1"/>
  <c r="AC213" i="1"/>
  <c r="X213" i="1"/>
  <c r="AK212" i="1"/>
  <c r="AJ212" i="1"/>
  <c r="AE212" i="1"/>
  <c r="AC212" i="1"/>
  <c r="X212" i="1"/>
  <c r="AK211" i="1"/>
  <c r="AJ211" i="1"/>
  <c r="AE211" i="1"/>
  <c r="AC211" i="1"/>
  <c r="X211" i="1"/>
  <c r="AK210" i="1"/>
  <c r="AJ210" i="1"/>
  <c r="AE210" i="1"/>
  <c r="AC210" i="1"/>
  <c r="X210" i="1"/>
  <c r="AK209" i="1"/>
  <c r="AJ209" i="1"/>
  <c r="AE209" i="1"/>
  <c r="AC209" i="1"/>
  <c r="X209" i="1"/>
  <c r="AK208" i="1"/>
  <c r="AJ208" i="1"/>
  <c r="AE208" i="1"/>
  <c r="AC208" i="1"/>
  <c r="X208" i="1"/>
  <c r="AK207" i="1"/>
  <c r="AJ207" i="1"/>
  <c r="AE207" i="1"/>
  <c r="AC207" i="1"/>
  <c r="X207" i="1"/>
  <c r="AK206" i="1"/>
  <c r="AJ206" i="1"/>
  <c r="AE206" i="1"/>
  <c r="AC206" i="1"/>
  <c r="X206" i="1"/>
  <c r="AK205" i="1"/>
  <c r="AJ205" i="1"/>
  <c r="AE205" i="1"/>
  <c r="AC205" i="1"/>
  <c r="X205" i="1"/>
  <c r="AK204" i="1"/>
  <c r="AJ204" i="1"/>
  <c r="AE204" i="1"/>
  <c r="AC204" i="1"/>
  <c r="X204" i="1"/>
  <c r="AK203" i="1"/>
  <c r="AJ203" i="1"/>
  <c r="AE203" i="1"/>
  <c r="AC203" i="1"/>
  <c r="X203" i="1"/>
  <c r="AK202" i="1"/>
  <c r="AJ202" i="1"/>
  <c r="AE202" i="1"/>
  <c r="AC202" i="1"/>
  <c r="X202" i="1"/>
  <c r="AK201" i="1"/>
  <c r="AJ201" i="1"/>
  <c r="AE201" i="1"/>
  <c r="AC201" i="1"/>
  <c r="X201" i="1"/>
  <c r="AK200" i="1"/>
  <c r="AJ200" i="1"/>
  <c r="AE200" i="1"/>
  <c r="AC200" i="1"/>
  <c r="X200" i="1"/>
  <c r="AK199" i="1"/>
  <c r="AJ199" i="1"/>
  <c r="AE199" i="1"/>
  <c r="AC199" i="1"/>
  <c r="X199" i="1"/>
  <c r="AK198" i="1"/>
  <c r="AJ198" i="1"/>
  <c r="AE198" i="1"/>
  <c r="AC198" i="1"/>
  <c r="X198" i="1"/>
  <c r="AK197" i="1"/>
  <c r="AJ197" i="1"/>
  <c r="AE197" i="1"/>
  <c r="AC197" i="1"/>
  <c r="X197" i="1"/>
  <c r="AK196" i="1"/>
  <c r="AJ196" i="1"/>
  <c r="AE196" i="1"/>
  <c r="AC196" i="1"/>
  <c r="X196" i="1"/>
  <c r="AK195" i="1"/>
  <c r="AJ195" i="1"/>
  <c r="AE195" i="1"/>
  <c r="AC195" i="1"/>
  <c r="X195" i="1"/>
  <c r="AK194" i="1"/>
  <c r="AJ194" i="1"/>
  <c r="AE194" i="1"/>
  <c r="AC194" i="1"/>
  <c r="X194" i="1"/>
  <c r="AK193" i="1"/>
  <c r="AJ193" i="1"/>
  <c r="AE193" i="1"/>
  <c r="AC193" i="1"/>
  <c r="X193" i="1"/>
  <c r="AK192" i="1"/>
  <c r="AJ192" i="1"/>
  <c r="AE192" i="1"/>
  <c r="AC192" i="1"/>
  <c r="X192" i="1"/>
  <c r="AK191" i="1"/>
  <c r="AJ191" i="1"/>
  <c r="AE191" i="1"/>
  <c r="AC191" i="1"/>
  <c r="X191" i="1"/>
  <c r="AK190" i="1"/>
  <c r="AJ190" i="1"/>
  <c r="AE190" i="1"/>
  <c r="AC190" i="1"/>
  <c r="X190" i="1"/>
  <c r="AK189" i="1"/>
  <c r="AJ189" i="1"/>
  <c r="AE189" i="1"/>
  <c r="AC189" i="1"/>
  <c r="X189" i="1"/>
  <c r="AK188" i="1"/>
  <c r="AJ188" i="1"/>
  <c r="AE188" i="1"/>
  <c r="AC188" i="1"/>
  <c r="X188" i="1"/>
  <c r="AK187" i="1"/>
  <c r="AJ187" i="1"/>
  <c r="AE187" i="1"/>
  <c r="AC187" i="1"/>
  <c r="X187" i="1"/>
  <c r="AK186" i="1"/>
  <c r="AJ186" i="1"/>
  <c r="AE186" i="1"/>
  <c r="AC186" i="1"/>
  <c r="X186" i="1"/>
  <c r="AK185" i="1"/>
  <c r="AJ185" i="1"/>
  <c r="AE185" i="1"/>
  <c r="AC185" i="1"/>
  <c r="X185" i="1"/>
  <c r="AK184" i="1"/>
  <c r="AJ184" i="1"/>
  <c r="AE184" i="1"/>
  <c r="AC184" i="1"/>
  <c r="X184" i="1"/>
  <c r="AK183" i="1"/>
  <c r="AJ183" i="1"/>
  <c r="AE183" i="1"/>
  <c r="AC183" i="1"/>
  <c r="X183" i="1"/>
  <c r="AK182" i="1"/>
  <c r="AJ182" i="1"/>
  <c r="AE182" i="1"/>
  <c r="AC182" i="1"/>
  <c r="X182" i="1"/>
  <c r="AK181" i="1"/>
  <c r="AJ181" i="1"/>
  <c r="AE181" i="1"/>
  <c r="AC181" i="1"/>
  <c r="X181" i="1"/>
  <c r="AK180" i="1"/>
  <c r="AJ180" i="1"/>
  <c r="AE180" i="1"/>
  <c r="AC180" i="1"/>
  <c r="X180" i="1"/>
  <c r="AK179" i="1"/>
  <c r="AJ179" i="1"/>
  <c r="AE179" i="1"/>
  <c r="AC179" i="1"/>
  <c r="X179" i="1"/>
  <c r="AK178" i="1"/>
  <c r="AJ178" i="1"/>
  <c r="AE178" i="1"/>
  <c r="AC178" i="1"/>
  <c r="X178" i="1"/>
  <c r="AK177" i="1"/>
  <c r="AJ177" i="1"/>
  <c r="AE177" i="1"/>
  <c r="AC177" i="1"/>
  <c r="X177" i="1"/>
  <c r="AK176" i="1"/>
  <c r="AJ176" i="1"/>
  <c r="AE176" i="1"/>
  <c r="AC176" i="1"/>
  <c r="X176" i="1"/>
  <c r="AK175" i="1"/>
  <c r="AJ175" i="1"/>
  <c r="AE175" i="1"/>
  <c r="AC175" i="1"/>
  <c r="X175" i="1"/>
  <c r="AK174" i="1"/>
  <c r="AJ174" i="1"/>
  <c r="AE174" i="1"/>
  <c r="AC174" i="1"/>
  <c r="X174" i="1"/>
  <c r="AK173" i="1"/>
  <c r="AJ173" i="1"/>
  <c r="AE173" i="1"/>
  <c r="AC173" i="1"/>
  <c r="X173" i="1"/>
  <c r="AK172" i="1"/>
  <c r="AJ172" i="1"/>
  <c r="AE172" i="1"/>
  <c r="AC172" i="1"/>
  <c r="X172" i="1"/>
  <c r="AK171" i="1"/>
  <c r="AJ171" i="1"/>
  <c r="AE171" i="1"/>
  <c r="AC171" i="1"/>
  <c r="X171" i="1"/>
  <c r="AK170" i="1"/>
  <c r="AJ170" i="1"/>
  <c r="AE170" i="1"/>
  <c r="AC170" i="1"/>
  <c r="X170" i="1"/>
  <c r="AK169" i="1"/>
  <c r="AJ169" i="1"/>
  <c r="AE169" i="1"/>
  <c r="AC169" i="1"/>
  <c r="X169" i="1"/>
  <c r="AK168" i="1"/>
  <c r="AJ168" i="1"/>
  <c r="AE168" i="1"/>
  <c r="AC168" i="1"/>
  <c r="X168" i="1"/>
  <c r="AK167" i="1"/>
  <c r="AJ167" i="1"/>
  <c r="AE167" i="1"/>
  <c r="AC167" i="1"/>
  <c r="X167" i="1"/>
  <c r="AK166" i="1"/>
  <c r="AJ166" i="1"/>
  <c r="AE166" i="1"/>
  <c r="AC166" i="1"/>
  <c r="X166" i="1"/>
  <c r="AK165" i="1"/>
  <c r="AJ165" i="1"/>
  <c r="AE165" i="1"/>
  <c r="AC165" i="1"/>
  <c r="X165" i="1"/>
  <c r="AK164" i="1"/>
  <c r="AJ164" i="1"/>
  <c r="AE164" i="1"/>
  <c r="AC164" i="1"/>
  <c r="X164" i="1"/>
  <c r="AK163" i="1"/>
  <c r="AJ163" i="1"/>
  <c r="AE163" i="1"/>
  <c r="AC163" i="1"/>
  <c r="X163" i="1"/>
  <c r="AK162" i="1"/>
  <c r="AJ162" i="1"/>
  <c r="AE162" i="1"/>
  <c r="AC162" i="1"/>
  <c r="X162" i="1"/>
  <c r="AK161" i="1"/>
  <c r="AJ161" i="1"/>
  <c r="AE161" i="1"/>
  <c r="AC161" i="1"/>
  <c r="X161" i="1"/>
  <c r="AK160" i="1"/>
  <c r="AJ160" i="1"/>
  <c r="AE160" i="1"/>
  <c r="AC160" i="1"/>
  <c r="X160" i="1"/>
  <c r="AK159" i="1"/>
  <c r="AJ159" i="1"/>
  <c r="AE159" i="1"/>
  <c r="AC159" i="1"/>
  <c r="X159" i="1"/>
  <c r="AK158" i="1"/>
  <c r="AJ158" i="1"/>
  <c r="AE158" i="1"/>
  <c r="AC158" i="1"/>
  <c r="X158" i="1"/>
  <c r="AK157" i="1"/>
  <c r="AJ157" i="1"/>
  <c r="AE157" i="1"/>
  <c r="AC157" i="1"/>
  <c r="X157" i="1"/>
  <c r="AK156" i="1"/>
  <c r="AJ156" i="1"/>
  <c r="AE156" i="1"/>
  <c r="AC156" i="1"/>
  <c r="X156" i="1"/>
  <c r="AK155" i="1"/>
  <c r="AJ155" i="1"/>
  <c r="AE155" i="1"/>
  <c r="AC155" i="1"/>
  <c r="X155" i="1"/>
  <c r="AK154" i="1"/>
  <c r="AJ154" i="1"/>
  <c r="AE154" i="1"/>
  <c r="AC154" i="1"/>
  <c r="X154" i="1"/>
  <c r="AK153" i="1"/>
  <c r="AJ153" i="1"/>
  <c r="AE153" i="1"/>
  <c r="AC153" i="1"/>
  <c r="X153" i="1"/>
  <c r="AK152" i="1"/>
  <c r="AJ152" i="1"/>
  <c r="AE152" i="1"/>
  <c r="AC152" i="1"/>
  <c r="X152" i="1"/>
  <c r="AK151" i="1"/>
  <c r="AJ151" i="1"/>
  <c r="AE151" i="1"/>
  <c r="AC151" i="1"/>
  <c r="X151" i="1"/>
  <c r="AK150" i="1"/>
  <c r="AJ150" i="1"/>
  <c r="AE150" i="1"/>
  <c r="AC150" i="1"/>
  <c r="X150" i="1"/>
  <c r="AK149" i="1"/>
  <c r="AJ149" i="1"/>
  <c r="AE149" i="1"/>
  <c r="AC149" i="1"/>
  <c r="X149" i="1"/>
  <c r="AK148" i="1"/>
  <c r="AJ148" i="1"/>
  <c r="AE148" i="1"/>
  <c r="AC148" i="1"/>
  <c r="X148" i="1"/>
  <c r="AK147" i="1"/>
  <c r="AJ147" i="1"/>
  <c r="AE147" i="1"/>
  <c r="AC147" i="1"/>
  <c r="X147" i="1"/>
  <c r="AK146" i="1"/>
  <c r="AJ146" i="1"/>
  <c r="AE146" i="1"/>
  <c r="AC146" i="1"/>
  <c r="X146" i="1"/>
  <c r="AK145" i="1"/>
  <c r="AJ145" i="1"/>
  <c r="AE145" i="1"/>
  <c r="AC145" i="1"/>
  <c r="X145" i="1"/>
  <c r="AK144" i="1"/>
  <c r="AJ144" i="1"/>
  <c r="AE144" i="1"/>
  <c r="AC144" i="1"/>
  <c r="X144" i="1"/>
  <c r="AK143" i="1"/>
  <c r="AJ143" i="1"/>
  <c r="AE143" i="1"/>
  <c r="AC143" i="1"/>
  <c r="X143" i="1"/>
  <c r="AK142" i="1"/>
  <c r="AJ142" i="1"/>
  <c r="AE142" i="1"/>
  <c r="AC142" i="1"/>
  <c r="X142" i="1"/>
  <c r="AK141" i="1"/>
  <c r="AJ141" i="1"/>
  <c r="AE141" i="1"/>
  <c r="AC141" i="1"/>
  <c r="X141" i="1"/>
  <c r="AK140" i="1"/>
  <c r="AJ140" i="1"/>
  <c r="AE140" i="1"/>
  <c r="AC140" i="1"/>
  <c r="X140" i="1"/>
  <c r="AK139" i="1"/>
  <c r="AJ139" i="1"/>
  <c r="AE139" i="1"/>
  <c r="AC139" i="1"/>
  <c r="X139" i="1"/>
  <c r="AK138" i="1"/>
  <c r="AJ138" i="1"/>
  <c r="AE138" i="1"/>
  <c r="AC138" i="1"/>
  <c r="X138" i="1"/>
  <c r="AK137" i="1"/>
  <c r="AJ137" i="1"/>
  <c r="AE137" i="1"/>
  <c r="AC137" i="1"/>
  <c r="X137" i="1"/>
  <c r="AK136" i="1"/>
  <c r="AJ136" i="1"/>
  <c r="AE136" i="1"/>
  <c r="AC136" i="1"/>
  <c r="X136" i="1"/>
  <c r="AK135" i="1"/>
  <c r="AJ135" i="1"/>
  <c r="AE135" i="1"/>
  <c r="AC135" i="1"/>
  <c r="X135" i="1"/>
  <c r="AK134" i="1"/>
  <c r="AJ134" i="1"/>
  <c r="AE134" i="1"/>
  <c r="AC134" i="1"/>
  <c r="X134" i="1"/>
  <c r="AK133" i="1"/>
  <c r="AJ133" i="1"/>
  <c r="AE133" i="1"/>
  <c r="AC133" i="1"/>
  <c r="X133" i="1"/>
  <c r="AK132" i="1"/>
  <c r="AJ132" i="1"/>
  <c r="AE132" i="1"/>
  <c r="AC132" i="1"/>
  <c r="X132" i="1"/>
  <c r="AK131" i="1"/>
  <c r="AJ131" i="1"/>
  <c r="AE131" i="1"/>
  <c r="AC131" i="1"/>
  <c r="X131" i="1"/>
  <c r="AK130" i="1"/>
  <c r="AJ130" i="1"/>
  <c r="AE130" i="1"/>
  <c r="AC130" i="1"/>
  <c r="X130" i="1"/>
  <c r="AK129" i="1"/>
  <c r="AJ129" i="1"/>
  <c r="AE129" i="1"/>
  <c r="AC129" i="1"/>
  <c r="X129" i="1"/>
  <c r="AK128" i="1"/>
  <c r="AJ128" i="1"/>
  <c r="AE128" i="1"/>
  <c r="AC128" i="1"/>
  <c r="X128" i="1"/>
  <c r="AK127" i="1"/>
  <c r="AJ127" i="1"/>
  <c r="AE127" i="1"/>
  <c r="AC127" i="1"/>
  <c r="X127" i="1"/>
  <c r="AK126" i="1"/>
  <c r="AJ126" i="1"/>
  <c r="AE126" i="1"/>
  <c r="AC126" i="1"/>
  <c r="X126" i="1"/>
  <c r="AK125" i="1"/>
  <c r="AJ125" i="1"/>
  <c r="AE125" i="1"/>
  <c r="AC125" i="1"/>
  <c r="X125" i="1"/>
  <c r="AK124" i="1"/>
  <c r="AJ124" i="1"/>
  <c r="AE124" i="1"/>
  <c r="AC124" i="1"/>
  <c r="X124" i="1"/>
  <c r="AK123" i="1"/>
  <c r="AJ123" i="1"/>
  <c r="AE123" i="1"/>
  <c r="AC123" i="1"/>
  <c r="X123" i="1"/>
  <c r="AK122" i="1"/>
  <c r="AJ122" i="1"/>
  <c r="AE122" i="1"/>
  <c r="AC122" i="1"/>
  <c r="X122" i="1"/>
  <c r="AK121" i="1"/>
  <c r="AJ121" i="1"/>
  <c r="AE121" i="1"/>
  <c r="AC121" i="1"/>
  <c r="X121" i="1"/>
  <c r="AK120" i="1"/>
  <c r="AJ120" i="1"/>
  <c r="AE120" i="1"/>
  <c r="AC120" i="1"/>
  <c r="X120" i="1"/>
  <c r="AK119" i="1"/>
  <c r="AJ119" i="1"/>
  <c r="AE119" i="1"/>
  <c r="AC119" i="1"/>
  <c r="X119" i="1"/>
  <c r="AK118" i="1"/>
  <c r="AJ118" i="1"/>
  <c r="AE118" i="1"/>
  <c r="AC118" i="1"/>
  <c r="X118" i="1"/>
  <c r="AK117" i="1"/>
  <c r="AJ117" i="1"/>
  <c r="AE117" i="1"/>
  <c r="AC117" i="1"/>
  <c r="X117" i="1"/>
  <c r="AK116" i="1"/>
  <c r="AJ116" i="1"/>
  <c r="AE116" i="1"/>
  <c r="AC116" i="1"/>
  <c r="X116" i="1"/>
  <c r="AK115" i="1"/>
  <c r="AJ115" i="1"/>
  <c r="AE115" i="1"/>
  <c r="AC115" i="1"/>
  <c r="X115" i="1"/>
  <c r="AK114" i="1"/>
  <c r="AJ114" i="1"/>
  <c r="AE114" i="1"/>
  <c r="AC114" i="1"/>
  <c r="X114" i="1"/>
  <c r="AK113" i="1"/>
  <c r="AJ113" i="1"/>
  <c r="AE113" i="1"/>
  <c r="AC113" i="1"/>
  <c r="X113" i="1"/>
  <c r="AK112" i="1"/>
  <c r="AJ112" i="1"/>
  <c r="AE112" i="1"/>
  <c r="AC112" i="1"/>
  <c r="X112" i="1"/>
  <c r="AK111" i="1"/>
  <c r="AJ111" i="1"/>
  <c r="AE111" i="1"/>
  <c r="AC111" i="1"/>
  <c r="X111" i="1"/>
  <c r="AK110" i="1"/>
  <c r="AJ110" i="1"/>
  <c r="AE110" i="1"/>
  <c r="AC110" i="1"/>
  <c r="X110" i="1"/>
  <c r="AK109" i="1"/>
  <c r="AJ109" i="1"/>
  <c r="AE109" i="1"/>
  <c r="AC109" i="1"/>
  <c r="X109" i="1"/>
  <c r="AK108" i="1"/>
  <c r="AJ108" i="1"/>
  <c r="AE108" i="1"/>
  <c r="AC108" i="1"/>
  <c r="X108" i="1"/>
  <c r="AK107" i="1"/>
  <c r="AJ107" i="1"/>
  <c r="AE107" i="1"/>
  <c r="AC107" i="1"/>
  <c r="X107" i="1"/>
  <c r="AK106" i="1"/>
  <c r="AJ106" i="1"/>
  <c r="AE106" i="1"/>
  <c r="AC106" i="1"/>
  <c r="X106" i="1"/>
  <c r="AK105" i="1"/>
  <c r="AJ105" i="1"/>
  <c r="AE105" i="1"/>
  <c r="AC105" i="1"/>
  <c r="X105" i="1"/>
  <c r="AK104" i="1"/>
  <c r="AJ104" i="1"/>
  <c r="AE104" i="1"/>
  <c r="AC104" i="1"/>
  <c r="X104" i="1"/>
  <c r="AK103" i="1"/>
  <c r="AJ103" i="1"/>
  <c r="AE103" i="1"/>
  <c r="AC103" i="1"/>
  <c r="X103" i="1"/>
  <c r="AK102" i="1"/>
  <c r="AJ102" i="1"/>
  <c r="AE102" i="1"/>
  <c r="AC102" i="1"/>
  <c r="X102" i="1"/>
  <c r="AK101" i="1"/>
  <c r="AJ101" i="1"/>
  <c r="AE101" i="1"/>
  <c r="AC101" i="1"/>
  <c r="X101" i="1"/>
  <c r="AK100" i="1"/>
  <c r="AJ100" i="1"/>
  <c r="AE100" i="1"/>
  <c r="AC100" i="1"/>
  <c r="X100" i="1"/>
  <c r="AK99" i="1"/>
  <c r="AJ99" i="1"/>
  <c r="AE99" i="1"/>
  <c r="AC99" i="1"/>
  <c r="X99" i="1"/>
  <c r="AK98" i="1"/>
  <c r="AJ98" i="1"/>
  <c r="AE98" i="1"/>
  <c r="AC98" i="1"/>
  <c r="X98" i="1"/>
  <c r="AK97" i="1"/>
  <c r="AJ97" i="1"/>
  <c r="AE97" i="1"/>
  <c r="AC97" i="1"/>
  <c r="X97" i="1"/>
  <c r="AK96" i="1"/>
  <c r="AJ96" i="1"/>
  <c r="AE96" i="1"/>
  <c r="AC96" i="1"/>
  <c r="X96" i="1"/>
  <c r="AK95" i="1"/>
  <c r="AJ95" i="1"/>
  <c r="AE95" i="1"/>
  <c r="AC95" i="1"/>
  <c r="X95" i="1"/>
  <c r="AK94" i="1"/>
  <c r="AJ94" i="1"/>
  <c r="AE94" i="1"/>
  <c r="AC94" i="1"/>
  <c r="X94" i="1"/>
  <c r="AK93" i="1"/>
  <c r="AJ93" i="1"/>
  <c r="AE93" i="1"/>
  <c r="AC93" i="1"/>
  <c r="X93" i="1"/>
  <c r="AK92" i="1"/>
  <c r="AJ92" i="1"/>
  <c r="AE92" i="1"/>
  <c r="AC92" i="1"/>
  <c r="X92" i="1"/>
  <c r="AK91" i="1"/>
  <c r="AJ91" i="1"/>
  <c r="AE91" i="1"/>
  <c r="AC91" i="1"/>
  <c r="X91" i="1"/>
  <c r="AK90" i="1"/>
  <c r="AJ90" i="1"/>
  <c r="AE90" i="1"/>
  <c r="AC90" i="1"/>
  <c r="AK89" i="1"/>
  <c r="AJ89" i="1"/>
  <c r="AE89" i="1"/>
  <c r="AC89" i="1"/>
  <c r="X89" i="1"/>
  <c r="AK88" i="1"/>
  <c r="AJ88" i="1"/>
  <c r="AE88" i="1"/>
  <c r="AC88" i="1"/>
  <c r="X88" i="1"/>
  <c r="AK87" i="1"/>
  <c r="AJ87" i="1"/>
  <c r="AE87" i="1"/>
  <c r="AC87" i="1"/>
  <c r="X87" i="1"/>
  <c r="AK86" i="1"/>
  <c r="AJ86" i="1"/>
  <c r="AE86" i="1"/>
  <c r="AC86" i="1"/>
  <c r="X86" i="1"/>
  <c r="AK85" i="1"/>
  <c r="AJ85" i="1"/>
  <c r="AE85" i="1"/>
  <c r="AC85" i="1"/>
  <c r="X85" i="1"/>
  <c r="AK84" i="1"/>
  <c r="AJ84" i="1"/>
  <c r="AE84" i="1"/>
  <c r="AC84" i="1"/>
  <c r="X84" i="1"/>
  <c r="AK83" i="1"/>
  <c r="AJ83" i="1"/>
  <c r="AE83" i="1"/>
  <c r="AC83" i="1"/>
  <c r="X83" i="1"/>
  <c r="AK82" i="1"/>
  <c r="AJ82" i="1"/>
  <c r="AE82" i="1"/>
  <c r="AC82" i="1"/>
  <c r="X82" i="1"/>
  <c r="AK81" i="1"/>
  <c r="AJ81" i="1"/>
  <c r="AE81" i="1"/>
  <c r="AC81" i="1"/>
  <c r="X81" i="1"/>
  <c r="AK80" i="1"/>
  <c r="AJ80" i="1"/>
  <c r="AE80" i="1"/>
  <c r="AC80" i="1"/>
  <c r="X80" i="1"/>
  <c r="AK79" i="1"/>
  <c r="AJ79" i="1"/>
  <c r="AE79" i="1"/>
  <c r="AC79" i="1"/>
  <c r="AK78" i="1"/>
  <c r="AJ78" i="1"/>
  <c r="AE78" i="1"/>
  <c r="AC78" i="1"/>
  <c r="X78" i="1"/>
  <c r="AK77" i="1"/>
  <c r="AJ77" i="1"/>
  <c r="AE77" i="1"/>
  <c r="AC77" i="1"/>
  <c r="X77" i="1"/>
  <c r="AK76" i="1"/>
  <c r="AJ76" i="1"/>
  <c r="AE76" i="1"/>
  <c r="AC76" i="1"/>
  <c r="X76" i="1"/>
  <c r="AK75" i="1"/>
  <c r="AJ75" i="1"/>
  <c r="AE75" i="1"/>
  <c r="AC75" i="1"/>
  <c r="X75" i="1"/>
  <c r="AK74" i="1"/>
  <c r="AJ74" i="1"/>
  <c r="AE74" i="1"/>
  <c r="AC74" i="1"/>
  <c r="X74" i="1"/>
  <c r="AK73" i="1"/>
  <c r="AJ73" i="1"/>
  <c r="AE73" i="1"/>
  <c r="AC73" i="1"/>
  <c r="X73" i="1"/>
  <c r="AK72" i="1"/>
  <c r="AJ72" i="1"/>
  <c r="AE72" i="1"/>
  <c r="AC72" i="1"/>
  <c r="X72" i="1"/>
  <c r="AK71" i="1"/>
  <c r="AJ71" i="1"/>
  <c r="AE71" i="1"/>
  <c r="AC71" i="1"/>
  <c r="X71" i="1"/>
  <c r="AK70" i="1"/>
  <c r="AJ70" i="1"/>
  <c r="AE70" i="1"/>
  <c r="AC70" i="1"/>
  <c r="X70" i="1"/>
  <c r="AK69" i="1"/>
  <c r="AJ69" i="1"/>
  <c r="AE69" i="1"/>
  <c r="AC69" i="1"/>
  <c r="X69" i="1"/>
  <c r="AK68" i="1"/>
  <c r="AJ68" i="1"/>
  <c r="AE68" i="1"/>
  <c r="AC68" i="1"/>
  <c r="X68" i="1"/>
  <c r="AK67" i="1"/>
  <c r="AJ67" i="1"/>
  <c r="AE67" i="1"/>
  <c r="AC67" i="1"/>
  <c r="X67" i="1"/>
  <c r="AK66" i="1"/>
  <c r="AJ66" i="1"/>
  <c r="AE66" i="1"/>
  <c r="AC66" i="1"/>
  <c r="X66" i="1"/>
  <c r="AK65" i="1"/>
  <c r="AJ65" i="1"/>
  <c r="AE65" i="1"/>
  <c r="AC65" i="1"/>
  <c r="X65" i="1"/>
  <c r="AK64" i="1"/>
  <c r="AJ64" i="1"/>
  <c r="AE64" i="1"/>
  <c r="AC64" i="1"/>
  <c r="AK63" i="1"/>
  <c r="AJ63" i="1"/>
  <c r="AE63" i="1"/>
  <c r="AC63" i="1"/>
  <c r="X63" i="1"/>
  <c r="AK62" i="1"/>
  <c r="AJ62" i="1"/>
  <c r="AE62" i="1"/>
  <c r="AC62" i="1"/>
  <c r="X62" i="1"/>
  <c r="AK61" i="1"/>
  <c r="AJ61" i="1"/>
  <c r="AE61" i="1"/>
  <c r="AC61" i="1"/>
  <c r="X61" i="1"/>
  <c r="AK60" i="1"/>
  <c r="AJ60" i="1"/>
  <c r="AE60" i="1"/>
  <c r="AC60" i="1"/>
  <c r="X60" i="1"/>
  <c r="AK59" i="1"/>
  <c r="AJ59" i="1"/>
  <c r="AE59" i="1"/>
  <c r="AC59" i="1"/>
  <c r="X59" i="1"/>
  <c r="AK58" i="1"/>
  <c r="AJ58" i="1"/>
  <c r="AE58" i="1"/>
  <c r="AC58" i="1"/>
  <c r="X58" i="1"/>
  <c r="AK57" i="1"/>
  <c r="AJ57" i="1"/>
  <c r="AE57" i="1"/>
  <c r="AC57" i="1"/>
  <c r="X57" i="1"/>
  <c r="AK56" i="1"/>
  <c r="AJ56" i="1"/>
  <c r="AE56" i="1"/>
  <c r="AC56" i="1"/>
  <c r="X56" i="1"/>
  <c r="AK55" i="1"/>
  <c r="AJ55" i="1"/>
  <c r="AE55" i="1"/>
  <c r="AC55" i="1"/>
  <c r="X55" i="1"/>
  <c r="AK54" i="1"/>
  <c r="AJ54" i="1"/>
  <c r="AE54" i="1"/>
  <c r="AC54" i="1"/>
  <c r="X54" i="1"/>
  <c r="AK53" i="1"/>
  <c r="AJ53" i="1"/>
  <c r="AE53" i="1"/>
  <c r="AC53" i="1"/>
  <c r="X53" i="1"/>
  <c r="AK52" i="1"/>
  <c r="AJ52" i="1"/>
  <c r="AE52" i="1"/>
  <c r="AC52" i="1"/>
  <c r="X52" i="1"/>
  <c r="AK51" i="1"/>
  <c r="AJ51" i="1"/>
  <c r="AE51" i="1"/>
  <c r="AC51" i="1"/>
  <c r="X51" i="1"/>
  <c r="AK50" i="1"/>
  <c r="AJ50" i="1"/>
  <c r="AE50" i="1"/>
  <c r="AC50" i="1"/>
  <c r="X50" i="1"/>
  <c r="AK49" i="1"/>
  <c r="AJ49" i="1"/>
  <c r="AE49" i="1"/>
  <c r="AC49" i="1"/>
  <c r="X49" i="1"/>
  <c r="AK48" i="1"/>
  <c r="AJ48" i="1"/>
  <c r="AE48" i="1"/>
  <c r="AC48" i="1"/>
  <c r="X48" i="1"/>
  <c r="AK47" i="1"/>
  <c r="AJ47" i="1"/>
  <c r="AE47" i="1"/>
  <c r="AC47" i="1"/>
  <c r="X47" i="1"/>
  <c r="AK46" i="1"/>
  <c r="AJ46" i="1"/>
  <c r="AE46" i="1"/>
  <c r="AC46" i="1"/>
  <c r="X46" i="1"/>
  <c r="AK45" i="1"/>
  <c r="AJ45" i="1"/>
  <c r="AE45" i="1"/>
  <c r="AC45" i="1"/>
  <c r="X45" i="1"/>
  <c r="AK44" i="1"/>
  <c r="AJ44" i="1"/>
  <c r="AE44" i="1"/>
  <c r="AC44" i="1"/>
  <c r="X44" i="1"/>
  <c r="AK43" i="1"/>
  <c r="AJ43" i="1"/>
  <c r="AE43" i="1"/>
  <c r="AC43" i="1"/>
  <c r="X43" i="1"/>
  <c r="AK42" i="1"/>
  <c r="AJ42" i="1"/>
  <c r="AE42" i="1"/>
  <c r="AC42" i="1"/>
  <c r="X42" i="1"/>
  <c r="AK41" i="1"/>
  <c r="AJ41" i="1"/>
  <c r="AE41" i="1"/>
  <c r="AC41" i="1"/>
  <c r="X41" i="1"/>
  <c r="AK40" i="1"/>
  <c r="AJ40" i="1"/>
  <c r="AE40" i="1"/>
  <c r="AC40" i="1"/>
  <c r="X40" i="1"/>
  <c r="AK39" i="1"/>
  <c r="AJ39" i="1"/>
  <c r="AE39" i="1"/>
  <c r="AC39" i="1"/>
  <c r="X39" i="1"/>
  <c r="AK38" i="1"/>
  <c r="AJ38" i="1"/>
  <c r="AE38" i="1"/>
  <c r="AC38" i="1"/>
  <c r="X38" i="1"/>
  <c r="AK37" i="1"/>
  <c r="AJ37" i="1"/>
  <c r="AE37" i="1"/>
  <c r="AC37" i="1"/>
  <c r="X37" i="1"/>
  <c r="AK36" i="1"/>
  <c r="AJ36" i="1"/>
  <c r="AE36" i="1"/>
  <c r="AC36" i="1"/>
  <c r="X36" i="1"/>
  <c r="AK35" i="1"/>
  <c r="AJ35" i="1"/>
  <c r="AE35" i="1"/>
  <c r="AC35" i="1"/>
  <c r="X35" i="1"/>
  <c r="AK34" i="1"/>
  <c r="AJ34" i="1"/>
  <c r="AE34" i="1"/>
  <c r="AC34" i="1"/>
  <c r="X34" i="1"/>
  <c r="AK33" i="1"/>
  <c r="AJ33" i="1"/>
  <c r="AE33" i="1"/>
  <c r="AC33" i="1"/>
  <c r="X33" i="1"/>
  <c r="AK32" i="1"/>
  <c r="AJ32" i="1"/>
  <c r="AE32" i="1"/>
  <c r="AC32" i="1"/>
  <c r="X32" i="1"/>
  <c r="AK31" i="1"/>
  <c r="AJ31" i="1"/>
  <c r="AE31" i="1"/>
  <c r="AC31" i="1"/>
  <c r="X31" i="1"/>
  <c r="AK30" i="1"/>
  <c r="AJ30" i="1"/>
  <c r="AE30" i="1"/>
  <c r="AC30" i="1"/>
  <c r="X30" i="1"/>
  <c r="AK29" i="1"/>
  <c r="AJ29" i="1"/>
  <c r="AE29" i="1"/>
  <c r="AC29" i="1"/>
  <c r="X29" i="1"/>
  <c r="AK28" i="1"/>
  <c r="AJ28" i="1"/>
  <c r="AE28" i="1"/>
  <c r="AC28" i="1"/>
  <c r="X28" i="1"/>
  <c r="AK27" i="1"/>
  <c r="AJ27" i="1"/>
  <c r="AE27" i="1"/>
  <c r="AC27" i="1"/>
  <c r="X27" i="1"/>
  <c r="AK26" i="1"/>
  <c r="AJ26" i="1"/>
  <c r="AE26" i="1"/>
  <c r="AC26" i="1"/>
  <c r="X26" i="1"/>
  <c r="AK25" i="1"/>
  <c r="AJ25" i="1"/>
  <c r="AE25" i="1"/>
  <c r="AC25" i="1"/>
  <c r="X25" i="1"/>
  <c r="AK24" i="1"/>
  <c r="AJ24" i="1"/>
  <c r="AE24" i="1"/>
  <c r="AC24" i="1"/>
  <c r="X24" i="1"/>
  <c r="AK23" i="1"/>
  <c r="AJ23" i="1"/>
  <c r="AE23" i="1"/>
  <c r="AC23" i="1"/>
  <c r="X23" i="1"/>
  <c r="AK22" i="1"/>
  <c r="AJ22" i="1"/>
  <c r="AE22" i="1"/>
  <c r="AC22" i="1"/>
  <c r="X22" i="1"/>
  <c r="AK21" i="1"/>
  <c r="AJ21" i="1"/>
  <c r="AE21" i="1"/>
  <c r="AC21" i="1"/>
  <c r="X21" i="1"/>
  <c r="AK20" i="1"/>
  <c r="AJ20" i="1"/>
  <c r="AE20" i="1"/>
  <c r="AC20" i="1"/>
  <c r="X20" i="1"/>
  <c r="AK19" i="1"/>
  <c r="AJ19" i="1"/>
  <c r="AE19" i="1"/>
  <c r="AC19" i="1"/>
  <c r="X19" i="1"/>
  <c r="AK18" i="1"/>
  <c r="AJ18" i="1"/>
  <c r="AE18" i="1"/>
  <c r="AC18" i="1"/>
  <c r="X18" i="1"/>
  <c r="AK17" i="1"/>
  <c r="AJ17" i="1"/>
  <c r="AE17" i="1"/>
  <c r="AC17" i="1"/>
  <c r="X17" i="1"/>
  <c r="AK16" i="1"/>
  <c r="AJ16" i="1"/>
  <c r="AE16" i="1"/>
  <c r="AC16" i="1"/>
  <c r="X16" i="1"/>
  <c r="AK15" i="1"/>
  <c r="AJ15" i="1"/>
  <c r="AE15" i="1"/>
  <c r="AC15" i="1"/>
  <c r="X15" i="1"/>
  <c r="AK14" i="1"/>
  <c r="AJ14" i="1"/>
  <c r="AE14" i="1"/>
  <c r="AC14" i="1"/>
  <c r="X14" i="1"/>
  <c r="AK13" i="1"/>
  <c r="AJ13" i="1"/>
  <c r="AE13" i="1"/>
  <c r="AC13" i="1"/>
  <c r="X13" i="1"/>
  <c r="AK12" i="1"/>
  <c r="AJ12" i="1"/>
  <c r="AE12" i="1"/>
  <c r="AC12" i="1"/>
  <c r="X12" i="1"/>
  <c r="AK11" i="1"/>
  <c r="AJ11" i="1"/>
  <c r="AE11" i="1"/>
  <c r="AC11" i="1"/>
  <c r="X11" i="1"/>
  <c r="AK10" i="1"/>
  <c r="AJ10" i="1"/>
  <c r="AE10" i="1"/>
  <c r="AC10" i="1"/>
  <c r="X10" i="1"/>
  <c r="AK9" i="1"/>
  <c r="AJ9" i="1"/>
  <c r="AE9" i="1"/>
  <c r="AC9" i="1"/>
  <c r="X9" i="1"/>
  <c r="AK8" i="1"/>
  <c r="AJ8" i="1"/>
  <c r="AE8" i="1"/>
  <c r="AC8" i="1"/>
  <c r="X8" i="1"/>
  <c r="AK7" i="1"/>
  <c r="AJ7" i="1"/>
  <c r="AJ3" i="1" s="1"/>
  <c r="AE7" i="1"/>
  <c r="AC7" i="1"/>
  <c r="X7" i="1"/>
  <c r="D4" i="1"/>
  <c r="AF2" i="1"/>
  <c r="AD2" i="1"/>
  <c r="Y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AF1" i="1"/>
  <c r="AD1" i="1"/>
  <c r="Y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D8" i="5"/>
  <c r="A8" i="5"/>
  <c r="G8" i="5"/>
  <c r="N6" i="1"/>
  <c r="E8" i="5"/>
  <c r="I8" i="5"/>
  <c r="C8" i="5"/>
  <c r="B8" i="5"/>
  <c r="H8" i="5"/>
  <c r="F8" i="5"/>
  <c r="C7" i="5" l="1"/>
  <c r="AE1" i="1"/>
  <c r="AE2" i="1"/>
  <c r="AC2" i="1"/>
  <c r="X1" i="1"/>
  <c r="X2" i="1"/>
  <c r="AC1" i="1"/>
  <c r="AK3" i="1"/>
</calcChain>
</file>

<file path=xl/comments1.xml><?xml version="1.0" encoding="utf-8"?>
<comments xmlns="http://schemas.openxmlformats.org/spreadsheetml/2006/main">
  <authors>
    <author/>
  </authors>
  <commentList>
    <comment ref="Q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<sst xmlns="http://schemas.openxmlformats.org/spreadsheetml/2006/main" count="4949" uniqueCount="2431">
  <si>
    <t>F</t>
  </si>
  <si>
    <t>SUBTOTAL DE U.E. q possui esse tipo de Matrícula</t>
  </si>
  <si>
    <t>SUBTOTAL:</t>
  </si>
  <si>
    <t>TOTAL GERAL=</t>
  </si>
  <si>
    <t xml:space="preserve">               Repasse de recursos - PNAE - TO</t>
  </si>
  <si>
    <t>SUBTOTAL DE MATRÍCULAS</t>
  </si>
  <si>
    <t xml:space="preserve">REGIONAL </t>
  </si>
  <si>
    <t>DADOS BANCÁRIOS</t>
  </si>
  <si>
    <t>MUNICÍPIO</t>
  </si>
  <si>
    <t>CNPJ</t>
  </si>
  <si>
    <t>AEE</t>
  </si>
  <si>
    <t xml:space="preserve">E. M. PARCIAL </t>
  </si>
  <si>
    <t>E. M. IND./QUIL  PARC</t>
  </si>
  <si>
    <t>MÉDIO INTEGRADO</t>
  </si>
  <si>
    <t>EJA 1º E 2º SEGM</t>
  </si>
  <si>
    <t>BANCO</t>
  </si>
  <si>
    <t>AGENCIA</t>
  </si>
  <si>
    <t>CONTA CORRENTE</t>
  </si>
  <si>
    <t>VALOR TOTAL DO REPASSE (em R$)</t>
  </si>
  <si>
    <t>EDUCAÇÃO INFANTIL</t>
  </si>
  <si>
    <t>ENSINO FUNDAMENTAL</t>
  </si>
  <si>
    <t>UNIDADE EXECUTORA</t>
  </si>
  <si>
    <t>ED. INF. CRECHE</t>
  </si>
  <si>
    <t>ENSINO MÉDIO</t>
  </si>
  <si>
    <t>ED. INF. PRÉ ESCOLA</t>
  </si>
  <si>
    <t>E. F.  PARCIAL</t>
  </si>
  <si>
    <t>E. F. INTEGRAL</t>
  </si>
  <si>
    <t>E. F. IND. /QUIL  PARC</t>
  </si>
  <si>
    <t>E. F.  IND. /QUIL  INT</t>
  </si>
  <si>
    <t>E. M. INTEGRAL</t>
  </si>
  <si>
    <t>E. M. JOVEM EM AÇAO</t>
  </si>
  <si>
    <t>E. M. IND./QUIL  INT</t>
  </si>
  <si>
    <t>INTERNATO</t>
  </si>
  <si>
    <t>AGRÍCOLA</t>
  </si>
  <si>
    <t>SERVIDORES INTERNATO E AGRICOLA E INTEGRAL</t>
  </si>
  <si>
    <t>PARA O ESTADO</t>
  </si>
  <si>
    <t>COD. CENSO</t>
  </si>
  <si>
    <t>UNIDADE ESCOLAR</t>
  </si>
  <si>
    <r>
      <t xml:space="preserve">Matrícula no MAIS EDUC </t>
    </r>
    <r>
      <rPr>
        <sz val="8"/>
        <rFont val="Arial"/>
      </rPr>
      <t xml:space="preserve">(7h semanais) </t>
    </r>
  </si>
  <si>
    <t>E. M. JOVEM EM AÇÃO</t>
  </si>
  <si>
    <t>E. M. IND. /QUIL  PARC</t>
  </si>
  <si>
    <t>E. M. IND. /QUIL  INT</t>
  </si>
  <si>
    <t>EJA 1º, 2º e 3º SEGM</t>
  </si>
  <si>
    <t>MATRIC TOTAL</t>
  </si>
  <si>
    <t>SERVIDORES</t>
  </si>
  <si>
    <t>C. CORRENTE</t>
  </si>
  <si>
    <r>
      <t xml:space="preserve">E. F. INTEGRAL </t>
    </r>
    <r>
      <rPr>
        <sz val="8"/>
        <rFont val="Arial"/>
      </rPr>
      <t>ESTADO</t>
    </r>
  </si>
  <si>
    <r>
      <t xml:space="preserve">Matrícula no MAIS EDUC 
</t>
    </r>
    <r>
      <rPr>
        <sz val="8"/>
        <rFont val="Arial"/>
      </rPr>
      <t xml:space="preserve">ESTADO
(7h semanais) </t>
    </r>
  </si>
  <si>
    <r>
      <t xml:space="preserve">E. M. INTEGRAL
</t>
    </r>
    <r>
      <rPr>
        <sz val="8"/>
        <rFont val="Arial"/>
      </rPr>
      <t>ESTADO</t>
    </r>
  </si>
  <si>
    <t>Tipos de Estabelecimento</t>
  </si>
  <si>
    <t>TEMPO</t>
  </si>
  <si>
    <t>check</t>
  </si>
  <si>
    <t>SERVIDORES JOV AÇÃO</t>
  </si>
  <si>
    <t>TOTAL</t>
  </si>
  <si>
    <t>zz</t>
  </si>
  <si>
    <t>E. F. IND./QUIL  PARC</t>
  </si>
  <si>
    <t>E . F IND./QUIL  INT</t>
  </si>
  <si>
    <t>E. M. FOMENTO</t>
  </si>
  <si>
    <t>INTERNATO/ AGRÍCOLA</t>
  </si>
  <si>
    <t>TOTAL DE SERVIDORES</t>
  </si>
  <si>
    <t>E. F. INTEGRAL ESTADO</t>
  </si>
  <si>
    <t xml:space="preserve">Matrícula no MAIS EDUC 
ESTADO
(7h semanais) </t>
  </si>
  <si>
    <t>E. M. INTEGRAL
ESTADO</t>
  </si>
  <si>
    <t>17052050</t>
  </si>
  <si>
    <t>Araguaina</t>
  </si>
  <si>
    <t>Ananas</t>
  </si>
  <si>
    <t>ASSOC. DE APOIO DO CENTRO DE ENSINO MÉDIO CABO APARICIO ARAÚJO PAZ</t>
  </si>
  <si>
    <t>Centro de Ensino Médio Cabo Aparicio Araujo Paz</t>
  </si>
  <si>
    <t>05537116000188</t>
  </si>
  <si>
    <t>001</t>
  </si>
  <si>
    <t>3973</t>
  </si>
  <si>
    <t>114510</t>
  </si>
  <si>
    <t>Parcial</t>
  </si>
  <si>
    <t>17000017</t>
  </si>
  <si>
    <t>ASS. APOIO COL. EST. GETULIO VARGAS</t>
  </si>
  <si>
    <t>Colégio Estadual Getúlio Vargas</t>
  </si>
  <si>
    <t>01296368000101</t>
  </si>
  <si>
    <t>55778</t>
  </si>
  <si>
    <t>17000041</t>
  </si>
  <si>
    <t>A.A. ESC. EST. PRES. COSTA E SILVA</t>
  </si>
  <si>
    <t>Escola Estadual Presidente Costa e Silva</t>
  </si>
  <si>
    <t>02026325000179</t>
  </si>
  <si>
    <t>55786</t>
  </si>
  <si>
    <t>17000173</t>
  </si>
  <si>
    <t>A.A. DA ESC.PAR.SAO PEDRO/CONVENIADA</t>
  </si>
  <si>
    <t>Escola Paroquial São Pedro - Conveniada</t>
  </si>
  <si>
    <t>01911081000144</t>
  </si>
  <si>
    <t>67350</t>
  </si>
  <si>
    <t>17004918</t>
  </si>
  <si>
    <t>Aragominas</t>
  </si>
  <si>
    <t>ASSOCIAÇÃO DE APOIO DO COL. EST.GETULIO VARGAS</t>
  </si>
  <si>
    <t>01918914000107</t>
  </si>
  <si>
    <t>0638</t>
  </si>
  <si>
    <t>83224</t>
  </si>
  <si>
    <t>17040027</t>
  </si>
  <si>
    <t>A.A. DA ESCOLA CONVENIADA ASPA</t>
  </si>
  <si>
    <t>Assistencia Social Pentencostal de Araguaína - Aspa</t>
  </si>
  <si>
    <t>02539998000122</t>
  </si>
  <si>
    <t>82392</t>
  </si>
  <si>
    <t>17039878</t>
  </si>
  <si>
    <t>A.A. DO CAIC JORGE HUMBERTO CAMARGO</t>
  </si>
  <si>
    <t>Caic - Jorge Humberto Camargo</t>
  </si>
  <si>
    <t>01071395000186</t>
  </si>
  <si>
    <t>55099X</t>
  </si>
  <si>
    <t>Integral</t>
  </si>
  <si>
    <t>17004985</t>
  </si>
  <si>
    <t>ASSOC. A. COL. EST. BENJAMIM JOSÉ DE ALMEIDA</t>
  </si>
  <si>
    <t>Centro de Ensino Médio Benjamim José de Almeida</t>
  </si>
  <si>
    <t>01136023000190</t>
  </si>
  <si>
    <t>55149X</t>
  </si>
  <si>
    <t>Parcial/Integral</t>
  </si>
  <si>
    <t>X</t>
  </si>
  <si>
    <t>17005000</t>
  </si>
  <si>
    <t>ASSOC. DE PAIS, ALUNOS E MESTRES COL. EST. POLIVALENTE CASTELO BRANCO</t>
  </si>
  <si>
    <t>Centro de Ensino Médio Castelo Branco</t>
  </si>
  <si>
    <t>00918900000112</t>
  </si>
  <si>
    <t>12599</t>
  </si>
  <si>
    <t>17046270</t>
  </si>
  <si>
    <t>ASSOC. A. COL. EST. DR. JOSÉ ALUÍSIO DA SILVA LUZ</t>
  </si>
  <si>
    <t>Centro de Ensino Médio Doutor José Aluísio da Silva Luz</t>
  </si>
  <si>
    <t>02480178000102</t>
  </si>
  <si>
    <t>552291</t>
  </si>
  <si>
    <t>17004950</t>
  </si>
  <si>
    <t>ASSOC. APOIO COL. EST. CEM PAULO FREIRE</t>
  </si>
  <si>
    <t>Centro de Ensino Médio Paulo Freire</t>
  </si>
  <si>
    <t>01738420000132</t>
  </si>
  <si>
    <t>551589</t>
  </si>
  <si>
    <t>17005094</t>
  </si>
  <si>
    <t>A. APOIO DO COLEGIO DE APLICACAO</t>
  </si>
  <si>
    <t>Colégio de Aplicação</t>
  </si>
  <si>
    <t>01086986000127</t>
  </si>
  <si>
    <t>0465275</t>
  </si>
  <si>
    <t>17005248</t>
  </si>
  <si>
    <t>A.A. C.E. ADEMAR V. FERREIRA SOBRINHO</t>
  </si>
  <si>
    <t>Colégio Estadual Ademar Vicente Ferreira Sobrinho</t>
  </si>
  <si>
    <t>01143808000190</t>
  </si>
  <si>
    <t>0464244</t>
  </si>
  <si>
    <t>17004977</t>
  </si>
  <si>
    <t>A.A. C.E.  ADOLFO BEZERRA DE MENEZES</t>
  </si>
  <si>
    <t>Colégio Estadual Adolfo Bezerra de Menezes</t>
  </si>
  <si>
    <t>01071435000190</t>
  </si>
  <si>
    <t>463426</t>
  </si>
  <si>
    <t>17005264</t>
  </si>
  <si>
    <t>A. APOIO ESCOLA EST. CAMPOS BRASIL</t>
  </si>
  <si>
    <t>Colégio Estadual Campos Brasil</t>
  </si>
  <si>
    <t>01291177000157</t>
  </si>
  <si>
    <t>466093</t>
  </si>
  <si>
    <t>17004993</t>
  </si>
  <si>
    <t>A.A. COL. ESTADUAL GUILHERME DOURADO</t>
  </si>
  <si>
    <t>Colégio Estadual Guilherme dourado</t>
  </si>
  <si>
    <t>01257074000170</t>
  </si>
  <si>
    <t>0068659</t>
  </si>
  <si>
    <t>17052068</t>
  </si>
  <si>
    <t>ASS. APOIO COL. EST. JARDIM PAULISTA</t>
  </si>
  <si>
    <t>Colégio Estadual Jardim Paulista</t>
  </si>
  <si>
    <t>05502542000186</t>
  </si>
  <si>
    <t>243876</t>
  </si>
  <si>
    <t>17005370</t>
  </si>
  <si>
    <t>A.APOIO COL. ESTADUAL JORGE AMADO</t>
  </si>
  <si>
    <t>Colégio Estadual Jorge Amado</t>
  </si>
  <si>
    <t>01291218000105</t>
  </si>
  <si>
    <t>0467006</t>
  </si>
  <si>
    <t>17005337</t>
  </si>
  <si>
    <t>A.A. C.E.  PROF. SILVANDIRA SOUSA LIMA</t>
  </si>
  <si>
    <t>Colégio Estadual Professora Silvandira Sousa Lima</t>
  </si>
  <si>
    <t>01071403000194</t>
  </si>
  <si>
    <t>0463922</t>
  </si>
  <si>
    <t>17005019</t>
  </si>
  <si>
    <t>A.A. COLEGIO ESTADUAL RUI BARBOSA</t>
  </si>
  <si>
    <t>Colégio Estadual Rui Barbosa</t>
  </si>
  <si>
    <t>01071440000100</t>
  </si>
  <si>
    <t>0463787</t>
  </si>
  <si>
    <t>17095808</t>
  </si>
  <si>
    <t>ASSOCIAÇÃO DE APOIO AO COL. EST. SONHO E LIBERDADE</t>
  </si>
  <si>
    <t>Colégio Estadual Sonho de Liberdade - Sistema Prisional Barra da Grota</t>
  </si>
  <si>
    <t>26609027000170</t>
  </si>
  <si>
    <t>898767</t>
  </si>
  <si>
    <t>17005060</t>
  </si>
  <si>
    <t>A.A. ESCOLAR DO COLEGIO PRE-UNIVERSITARIO</t>
  </si>
  <si>
    <t>Colégio Pré-Universitário de Araguaína</t>
  </si>
  <si>
    <t>02707086000112</t>
  </si>
  <si>
    <t>207969</t>
  </si>
  <si>
    <t>17005400</t>
  </si>
  <si>
    <t>A.A. ESC. EST. MANOEL GOMES DA CUNHA</t>
  </si>
  <si>
    <t>Escola Estadual Manoel Gomes da Cunha</t>
  </si>
  <si>
    <t>01443216000194</t>
  </si>
  <si>
    <t>0468355</t>
  </si>
  <si>
    <t>17004942</t>
  </si>
  <si>
    <t>ASSOCIAÇÃO DE APOIO DA ESCOLA ESPECIAL RAIO DE LUZ APAE ARAGUAÍNA</t>
  </si>
  <si>
    <t>Escola Especial Raios de Luz - Apae</t>
  </si>
  <si>
    <t>07953043000130</t>
  </si>
  <si>
    <t>379921</t>
  </si>
  <si>
    <t>CRECHE</t>
  </si>
  <si>
    <t>17005230</t>
  </si>
  <si>
    <t>A.A.  ESCOLA ESPIRITA ANDRE LUIZ</t>
  </si>
  <si>
    <t>Escola Espírita André Luiz</t>
  </si>
  <si>
    <t>01066416000175</t>
  </si>
  <si>
    <t>463582</t>
  </si>
  <si>
    <t>17005329</t>
  </si>
  <si>
    <t>A.A. ESC. E.FRANCISCO MAXIMO DE SOUZA</t>
  </si>
  <si>
    <t>Escola Estadual Francisco Máximo de Sousa</t>
  </si>
  <si>
    <t>01345127000105</t>
  </si>
  <si>
    <t>0463167</t>
  </si>
  <si>
    <t>17005299</t>
  </si>
  <si>
    <t>A.A. ESC. EST. DEP.FED.JOSE A. DE ASSIS</t>
  </si>
  <si>
    <t>Esc Est Girassol de Tempo Integral deputado Federal José Alves de Assis.</t>
  </si>
  <si>
    <t>01186464000105</t>
  </si>
  <si>
    <t>465089</t>
  </si>
  <si>
    <t>17005027</t>
  </si>
  <si>
    <t>ASS. COM. COL EST. SANCHA FERREIRA</t>
  </si>
  <si>
    <t>Escola Estadual Girassol de Tempo Integral Sancha Ferreira</t>
  </si>
  <si>
    <t>01338702000142</t>
  </si>
  <si>
    <t>0466913</t>
  </si>
  <si>
    <t>17005345</t>
  </si>
  <si>
    <t>A.A. ESC. HENRIQUE CIRQUEIRA AMORIM</t>
  </si>
  <si>
    <t>Escola Estadual Henrique Cirqueira Amorim</t>
  </si>
  <si>
    <t>01088234000103</t>
  </si>
  <si>
    <t>0465194</t>
  </si>
  <si>
    <t>17005353</t>
  </si>
  <si>
    <t>A.A. ESC. EST. JOAO GUILHERME L. KUNZE</t>
  </si>
  <si>
    <t>Escola Estadual João Guilherme Leite Kunze</t>
  </si>
  <si>
    <t>01071400000150</t>
  </si>
  <si>
    <t>0463639</t>
  </si>
  <si>
    <t>E.M. INTEGRADO</t>
  </si>
  <si>
    <t>17005396</t>
  </si>
  <si>
    <t>A.A. ESCOLA ESTADUAL MAL. RONDON</t>
  </si>
  <si>
    <t>Escola Estadual Marechal Rondon</t>
  </si>
  <si>
    <t>01068349000128</t>
  </si>
  <si>
    <t>046368X</t>
  </si>
  <si>
    <t>17005426</t>
  </si>
  <si>
    <t>A. DE A.DA ESCOLA ESTADUAL MODELO</t>
  </si>
  <si>
    <t>Escola Estadual Modelo</t>
  </si>
  <si>
    <t>01133696000197</t>
  </si>
  <si>
    <t>484520</t>
  </si>
  <si>
    <t>17005442</t>
  </si>
  <si>
    <t>A.A. ESC. E.NORTE GOIANO DE ARAGUAINA</t>
  </si>
  <si>
    <t>Escola Estadual Norte Goiano</t>
  </si>
  <si>
    <t>01195483000190</t>
  </si>
  <si>
    <t>0464724</t>
  </si>
  <si>
    <t>17005477</t>
  </si>
  <si>
    <t>A.A. ESCOLA EST.PROF.ALFREDO NASSER</t>
  </si>
  <si>
    <t>Escola Estadual Professor Alfredo Nasser</t>
  </si>
  <si>
    <t>01223632000187</t>
  </si>
  <si>
    <t>0465135</t>
  </si>
  <si>
    <t>17005280</t>
  </si>
  <si>
    <t>A.A. ESC. EST. DE ARAGUAINA / PROF. JOÃO ALVES BATISTA</t>
  </si>
  <si>
    <t>Escola Estadual Professor João Alves Batista</t>
  </si>
  <si>
    <t>25062332000121</t>
  </si>
  <si>
    <t>463116</t>
  </si>
  <si>
    <t>17005485</t>
  </si>
  <si>
    <t>A.A. ESCOLA ESTADUAL VILA NOVA</t>
  </si>
  <si>
    <t>Escola Estadual Vila Nova</t>
  </si>
  <si>
    <t>01071404000139</t>
  </si>
  <si>
    <t>0463744</t>
  </si>
  <si>
    <t>17005493</t>
  </si>
  <si>
    <t>A.A. ESC. EST.WELDER M.ABREU SALES</t>
  </si>
  <si>
    <t>Escola Estadual Welder Maria de Abreu Sales</t>
  </si>
  <si>
    <t>01190182000173</t>
  </si>
  <si>
    <t>0465054</t>
  </si>
  <si>
    <t>17006279</t>
  </si>
  <si>
    <t>A. DE AP. DA E.PAROQUIAL LUIZ AUGUSTO</t>
  </si>
  <si>
    <t>Escola Paroquial Luiz Augusto</t>
  </si>
  <si>
    <t>01912262000195</t>
  </si>
  <si>
    <t>486000</t>
  </si>
  <si>
    <t>17006287</t>
  </si>
  <si>
    <t>A.A. E.PAROQUIAL SAGRADO C.DE JESUS</t>
  </si>
  <si>
    <t>Escola Paroquial Sagrado Coração de Jesus</t>
  </si>
  <si>
    <t>01912496000132</t>
  </si>
  <si>
    <t>81787</t>
  </si>
  <si>
    <t>17120802</t>
  </si>
  <si>
    <t>A.A. DAS ESCOLAS ISOLADAS E REUNIDAS DA DRE ARAGUAINA</t>
  </si>
  <si>
    <t>Associação de Apoio Ás Escolas Isoladas E Reunidas da DRE de Araguaína</t>
  </si>
  <si>
    <t>02629601000193</t>
  </si>
  <si>
    <t>352403</t>
  </si>
  <si>
    <t>INDIGENA /QUILOMBOLA PARCIAL</t>
  </si>
  <si>
    <t>17006422</t>
  </si>
  <si>
    <t>Araguana</t>
  </si>
  <si>
    <t>ASS. APOIO ESC. EST. MACHADO DE ASSIS</t>
  </si>
  <si>
    <t>Escola Estadual Machado de Assis</t>
  </si>
  <si>
    <t>01243663000108</t>
  </si>
  <si>
    <t>3773</t>
  </si>
  <si>
    <t>322091</t>
  </si>
  <si>
    <t>17006430</t>
  </si>
  <si>
    <t>A.A. ESC. EST. SAO PEDRO</t>
  </si>
  <si>
    <t>Escola Estadual São Pedro</t>
  </si>
  <si>
    <t>01230353000140</t>
  </si>
  <si>
    <t>73903</t>
  </si>
  <si>
    <t>17006848</t>
  </si>
  <si>
    <t>Babaculandia</t>
  </si>
  <si>
    <t>A.PAIS E M.C.E.LEOPOLDO DE BULHOES</t>
  </si>
  <si>
    <t>Colégio Estadual Leopoldo de Bulhões</t>
  </si>
  <si>
    <t>01146116000104</t>
  </si>
  <si>
    <t>465232</t>
  </si>
  <si>
    <t>17006856</t>
  </si>
  <si>
    <t>A.A. E. E.HENRIQUE FIGUEREDO DE BRITO</t>
  </si>
  <si>
    <t>Escola Estadual Henrique Figueiredo de Brito</t>
  </si>
  <si>
    <t>01146118000195</t>
  </si>
  <si>
    <t>0464627</t>
  </si>
  <si>
    <t>17006872</t>
  </si>
  <si>
    <t>A.A. ESCOLA ESTADUAL RUI BARBOSA</t>
  </si>
  <si>
    <t>Escola Estadual Rui Barbosa</t>
  </si>
  <si>
    <t>01181184000104</t>
  </si>
  <si>
    <t>477117</t>
  </si>
  <si>
    <t>17028027</t>
  </si>
  <si>
    <t>Barra do Ouro</t>
  </si>
  <si>
    <t>A.A. A ESCOLA ESTADUAL BREJAO</t>
  </si>
  <si>
    <t>Escola Estadual Brejão</t>
  </si>
  <si>
    <t>02392799000134</t>
  </si>
  <si>
    <t>83615</t>
  </si>
  <si>
    <t>17028000</t>
  </si>
  <si>
    <t>A.COM. ESC. EST. BARRA DO OURO/PROF. VICENTE JOSÉ VIEIRA</t>
  </si>
  <si>
    <t>Escola Estadual Professor Vicente José Vieira</t>
  </si>
  <si>
    <t>01341481000161</t>
  </si>
  <si>
    <t>0069973</t>
  </si>
  <si>
    <t>17027608</t>
  </si>
  <si>
    <t>Campos Lindos</t>
  </si>
  <si>
    <t>A.A. DA ESC. EST. MANOEL ALVES GRANDE</t>
  </si>
  <si>
    <t>Escola Estadual Manoel Alves Grande</t>
  </si>
  <si>
    <t>02199744000102</t>
  </si>
  <si>
    <t>2064</t>
  </si>
  <si>
    <t>0130117</t>
  </si>
  <si>
    <t>17007429</t>
  </si>
  <si>
    <t>Carmolandia</t>
  </si>
  <si>
    <t>A.A. E. EST. BARTOLOMEU BUENO DA SILVA</t>
  </si>
  <si>
    <t>Escola Estadual Bartolomeu Bueno da Silva</t>
  </si>
  <si>
    <t>01181172000171</t>
  </si>
  <si>
    <t>0465038</t>
  </si>
  <si>
    <t>17007887</t>
  </si>
  <si>
    <t>Filadelfia</t>
  </si>
  <si>
    <t>A.A. DO COL.MUNICIPAL DE FILADELFIA</t>
  </si>
  <si>
    <t>Colegio Estadual de Filadelfia</t>
  </si>
  <si>
    <t>02189621000190</t>
  </si>
  <si>
    <t>54127</t>
  </si>
  <si>
    <t>17007895</t>
  </si>
  <si>
    <t>A.P. E M. ESC. EST. ADEUVALDO O.MORAES</t>
  </si>
  <si>
    <t>Escola Estadual Adeuvaldo de Oliveira Moraes</t>
  </si>
  <si>
    <t>01912087000136</t>
  </si>
  <si>
    <t>127434</t>
  </si>
  <si>
    <t>17056012</t>
  </si>
  <si>
    <t>A.A. ESC EST PROFESSOR JOSÉ FRANCISCO DOS MONTES</t>
  </si>
  <si>
    <t>Escola Estadual Professor José Francisco dos Montes</t>
  </si>
  <si>
    <t>27853677000129</t>
  </si>
  <si>
    <t>198315</t>
  </si>
  <si>
    <t>17027993</t>
  </si>
  <si>
    <t>Goiatins</t>
  </si>
  <si>
    <t>ASS. COM.COL. EST. ADA ASSIS TEIXEIRA</t>
  </si>
  <si>
    <t>Colégio Estadual Adá de Assis Teixeira</t>
  </si>
  <si>
    <t>01440731000110</t>
  </si>
  <si>
    <t>0013323</t>
  </si>
  <si>
    <t>17042925</t>
  </si>
  <si>
    <t>A. COM. DO INST.EDUC.TURMINHA FELIZ</t>
  </si>
  <si>
    <t>Instituto Educacional Turminha Feliz</t>
  </si>
  <si>
    <t>02165295000181</t>
  </si>
  <si>
    <t>13242</t>
  </si>
  <si>
    <t>17008794</t>
  </si>
  <si>
    <t>Muricilandia</t>
  </si>
  <si>
    <t>A.A. DA ESC. EST. MAL. COSTA E SILVA</t>
  </si>
  <si>
    <t>Colégio Estadual Marechal Costa E Silva</t>
  </si>
  <si>
    <t>02032269000185</t>
  </si>
  <si>
    <t>83550</t>
  </si>
  <si>
    <t>17008786</t>
  </si>
  <si>
    <t>A.COM. DE AP. COL. EST. DE MURICILANDIA</t>
  </si>
  <si>
    <t>Escola Estadual de Muricilandia</t>
  </si>
  <si>
    <t>01911084000188</t>
  </si>
  <si>
    <t>8350X</t>
  </si>
  <si>
    <t>17008867</t>
  </si>
  <si>
    <t>Nova Olinda</t>
  </si>
  <si>
    <t>A.A. ESC. COL. E. HELIO DE SOUZA BUENO</t>
  </si>
  <si>
    <t>Colégio Estadual Doutor Hélio Souza Bueno</t>
  </si>
  <si>
    <t>01186466000196</t>
  </si>
  <si>
    <t>0462985</t>
  </si>
  <si>
    <t>17047218</t>
  </si>
  <si>
    <t>ASSOCIAÇÃO DE APOIO A ESCOLA ESPECIAL RENASCER</t>
  </si>
  <si>
    <t>Escola de Educação Especial Renascer</t>
  </si>
  <si>
    <t>07951646000101</t>
  </si>
  <si>
    <t>541028</t>
  </si>
  <si>
    <t>17008905</t>
  </si>
  <si>
    <t>A.A. E. E. PROFA. HAMEDY CURY QUEIROZ</t>
  </si>
  <si>
    <t>Escola Estadual Professora Hamedy Cury Queiroz</t>
  </si>
  <si>
    <t>01431375000179</t>
  </si>
  <si>
    <t>0468010</t>
  </si>
  <si>
    <t>17009774</t>
  </si>
  <si>
    <t>Piraque</t>
  </si>
  <si>
    <t>A.A.  ESCOLA ESTADUAL SAO JOSE</t>
  </si>
  <si>
    <t>Escola Estadual São José</t>
  </si>
  <si>
    <t>01243654000109</t>
  </si>
  <si>
    <t>465283</t>
  </si>
  <si>
    <t>17003261</t>
  </si>
  <si>
    <t>Riachinho</t>
  </si>
  <si>
    <t>ASSOC. DE APOIO ESC. EST. JOAO XXIII</t>
  </si>
  <si>
    <t>Escola Estadual João XXIII</t>
  </si>
  <si>
    <t>01136006000153</t>
  </si>
  <si>
    <t>51969</t>
  </si>
  <si>
    <t>17009880</t>
  </si>
  <si>
    <t>Santa Fe do Araguaia</t>
  </si>
  <si>
    <t>A.A. ESC. EST. ANAIDES BRITO MIRANDA</t>
  </si>
  <si>
    <t>Escola Estadual Anaídes Brito Miranda</t>
  </si>
  <si>
    <t>01919025000156</t>
  </si>
  <si>
    <t>4791</t>
  </si>
  <si>
    <t>54682</t>
  </si>
  <si>
    <t>17009898</t>
  </si>
  <si>
    <t>A. DE AP. DA ESCOLA EST. CASTRO ALVES</t>
  </si>
  <si>
    <t>Escola Estadual Castro Alves</t>
  </si>
  <si>
    <t>01673181000180</t>
  </si>
  <si>
    <t>54739</t>
  </si>
  <si>
    <t>17010020</t>
  </si>
  <si>
    <t>Wanderlandia</t>
  </si>
  <si>
    <t>A.A. COL. ESTADUAL JOSE LUIZ SIQUEIRA</t>
  </si>
  <si>
    <t>Colégio Estadual José Luiz Siqueira</t>
  </si>
  <si>
    <t>01257082000117</t>
  </si>
  <si>
    <t>0465291</t>
  </si>
  <si>
    <t>17009995</t>
  </si>
  <si>
    <t>A.A. COL. NOSSA SENHORA DA CONCEICAO</t>
  </si>
  <si>
    <t>Colégio Nossa Senhora da Conceição</t>
  </si>
  <si>
    <t>02408360000152</t>
  </si>
  <si>
    <t>90263</t>
  </si>
  <si>
    <t>17048176</t>
  </si>
  <si>
    <t>ASSOCIAÇÃO DE APOIO DA ESCOLA ESPECIAL MORADA DO SOL</t>
  </si>
  <si>
    <t>Escola Especial Morada do Sol</t>
  </si>
  <si>
    <t>07941368000101</t>
  </si>
  <si>
    <t>537349</t>
  </si>
  <si>
    <t>17010012</t>
  </si>
  <si>
    <t>A.APOIO ESCOLA ESTADUAL D. PEDRO II</t>
  </si>
  <si>
    <t>Escola Estadual dom Pedro II</t>
  </si>
  <si>
    <t>01186465000141</t>
  </si>
  <si>
    <t>0463108</t>
  </si>
  <si>
    <t>17010322</t>
  </si>
  <si>
    <t>Xambioa</t>
  </si>
  <si>
    <t>ASSOC. DE AP. COL. EST. JOSE BONIFACIO</t>
  </si>
  <si>
    <t>Colégio Estadual José Bonifácio</t>
  </si>
  <si>
    <t>01136015000144</t>
  </si>
  <si>
    <t>0330043</t>
  </si>
  <si>
    <t>17010462</t>
  </si>
  <si>
    <t>A.A. COL. MUL. PROFA. JULIANA BARROS</t>
  </si>
  <si>
    <t>Colégio Estadual Professora Juliana Barros</t>
  </si>
  <si>
    <t>01136047000140</t>
  </si>
  <si>
    <t>0330027</t>
  </si>
  <si>
    <t>17010330</t>
  </si>
  <si>
    <t>A. COM. DA ESC. EST. EURICO MOTA</t>
  </si>
  <si>
    <t>Escola Estadual Euríco Mota</t>
  </si>
  <si>
    <t>01718086000155</t>
  </si>
  <si>
    <t>0324744</t>
  </si>
  <si>
    <t>17010365</t>
  </si>
  <si>
    <t>AS. DE A. A ESC.PAROQUIAL SAO MIGUEL</t>
  </si>
  <si>
    <t>Escola Paroquial São Miguel</t>
  </si>
  <si>
    <t>01133698000186</t>
  </si>
  <si>
    <t>330035</t>
  </si>
  <si>
    <t>17050715</t>
  </si>
  <si>
    <t>Araguatins</t>
  </si>
  <si>
    <t>ASSOC. APOIO AO CEM PROFESSORA ANTONINA MILHOMEM</t>
  </si>
  <si>
    <t>Centro de Ensino Médio Professora Antonina Milhomem</t>
  </si>
  <si>
    <t>04675931000140</t>
  </si>
  <si>
    <t>1305</t>
  </si>
  <si>
    <t>209082</t>
  </si>
  <si>
    <t>17000360</t>
  </si>
  <si>
    <t>A.A. E. EST. ATANAZIO DE MOURA SEIXAS</t>
  </si>
  <si>
    <t>Colégio Estadual Atanázio de Moura Seixas</t>
  </si>
  <si>
    <t>01068353000196</t>
  </si>
  <si>
    <t>109215</t>
  </si>
  <si>
    <t>17000327</t>
  </si>
  <si>
    <t>A.A. COL. EST. LEONIDAS G. DUARTE</t>
  </si>
  <si>
    <t>Colégio Estadual Leônidas Gonçalves Duarte</t>
  </si>
  <si>
    <t>01190189000195</t>
  </si>
  <si>
    <t>0019143</t>
  </si>
  <si>
    <t>17000386</t>
  </si>
  <si>
    <t>A.A. A ESC. EST. OSVALDO FRANCO</t>
  </si>
  <si>
    <t>Colégio Estadual Osvaldo Franco</t>
  </si>
  <si>
    <t>01392733000181</t>
  </si>
  <si>
    <t>109738</t>
  </si>
  <si>
    <t>17068002</t>
  </si>
  <si>
    <t>A.A. ESC. ESTADUAL ALDINAR GONÇALVES DE CARVALHO</t>
  </si>
  <si>
    <t>Escola Estadual Aldinar Gonçalves de Carvalho</t>
  </si>
  <si>
    <t>09465471000140</t>
  </si>
  <si>
    <t>196657</t>
  </si>
  <si>
    <t>17000998</t>
  </si>
  <si>
    <t>ASSOC. DE APOIO ESC. EST. FREI SAVINO</t>
  </si>
  <si>
    <t>Escola Estadual Frei Savino</t>
  </si>
  <si>
    <t>01181389000181</t>
  </si>
  <si>
    <t>0019437</t>
  </si>
  <si>
    <t>17000378</t>
  </si>
  <si>
    <t>ASSOC. APOIO ESC. EST. DENISE GOMIDE AMUI</t>
  </si>
  <si>
    <t>Escola Estadual Girassol de Tempo Integral denise Gomide Amui</t>
  </si>
  <si>
    <t>01136000000186</t>
  </si>
  <si>
    <t>0109223</t>
  </si>
  <si>
    <t>17047358</t>
  </si>
  <si>
    <t>A.A.  A ESC. EST. SANTA GERTRUDES</t>
  </si>
  <si>
    <t>Escola Estadual Santa Gertrudes</t>
  </si>
  <si>
    <t>03713455000142</t>
  </si>
  <si>
    <t>78271</t>
  </si>
  <si>
    <t>17046351</t>
  </si>
  <si>
    <t>A.A. ESC. EVANGELICA DANIEL BERG</t>
  </si>
  <si>
    <t>Escola Evangélica daniel Berg</t>
  </si>
  <si>
    <t>02431547000177</t>
  </si>
  <si>
    <t>16721</t>
  </si>
  <si>
    <t>17047366</t>
  </si>
  <si>
    <t>A.A.  A ESCOLA ISOLADA BOA SORTE</t>
  </si>
  <si>
    <t>Escola Isolada Boa Sorte</t>
  </si>
  <si>
    <t>03765304000138</t>
  </si>
  <si>
    <t>78964</t>
  </si>
  <si>
    <t>17001048</t>
  </si>
  <si>
    <t>Augustinopolis</t>
  </si>
  <si>
    <t>A.A. CENTRO EST. DE EDUCACAO LA SALLE</t>
  </si>
  <si>
    <t>Centro Estadual de Educacao La Salle</t>
  </si>
  <si>
    <t>01223753000129</t>
  </si>
  <si>
    <t>3975</t>
  </si>
  <si>
    <t>19216</t>
  </si>
  <si>
    <t>17001005</t>
  </si>
  <si>
    <t>ASSOC. DE APOIO COL. EST. MANOEL VICENTE SOUZA</t>
  </si>
  <si>
    <t>Colégio Estadual Manoel Vicente de Souza</t>
  </si>
  <si>
    <t>01223642000112</t>
  </si>
  <si>
    <t>139297</t>
  </si>
  <si>
    <t>17041708</t>
  </si>
  <si>
    <t>A.CULTURAL E EDUC.DE AUGUSTINOPOLIS</t>
  </si>
  <si>
    <t>Escola Comunitária de Augustinópolis</t>
  </si>
  <si>
    <t>00270318000192</t>
  </si>
  <si>
    <t>0109142</t>
  </si>
  <si>
    <t>17001013</t>
  </si>
  <si>
    <t>A.A. ESCOLA ESTADUAL AUGUSTINOPOLIS</t>
  </si>
  <si>
    <t>Escola Estadual de Augustinópolis</t>
  </si>
  <si>
    <t>01133692000109</t>
  </si>
  <si>
    <t>019151</t>
  </si>
  <si>
    <t>17001021</t>
  </si>
  <si>
    <t>ASSOC. DE AP.ESC. EST. FAZ.DEZESSEIS</t>
  </si>
  <si>
    <t>Escola Estadual Fazenda dezesseis</t>
  </si>
  <si>
    <t>01133695000142</t>
  </si>
  <si>
    <t>0019615</t>
  </si>
  <si>
    <t>17001030</t>
  </si>
  <si>
    <t>A.A. DA ESCOLA EST. SANTA GENOVEVA</t>
  </si>
  <si>
    <t>Escola Estadual Santa Genoveva</t>
  </si>
  <si>
    <t>01068357000174</t>
  </si>
  <si>
    <t>0019461</t>
  </si>
  <si>
    <t>17001161</t>
  </si>
  <si>
    <t>Axixa do Tocantins</t>
  </si>
  <si>
    <t>ASSOC. DE APOIO COLÉGIO. EST. MAL. RIBAS JUNIOR</t>
  </si>
  <si>
    <t>Colégio Estadual Marechal Ribas Júnior</t>
  </si>
  <si>
    <t>01086979000125</t>
  </si>
  <si>
    <t>209201</t>
  </si>
  <si>
    <t>17001188</t>
  </si>
  <si>
    <t>A.A. ESC. EST. SAO FRANCISCO DE ASSIS</t>
  </si>
  <si>
    <t>Escola Estadual Girassol de Tempo Integral São Francisco de Assis</t>
  </si>
  <si>
    <t>01086980000150</t>
  </si>
  <si>
    <t>19399</t>
  </si>
  <si>
    <t>17001439</t>
  </si>
  <si>
    <t>Buriti do Tocantins</t>
  </si>
  <si>
    <t>A. DE APOIO DO COLEGIO EST. BURITI</t>
  </si>
  <si>
    <t>Colégio Estadual Buriti</t>
  </si>
  <si>
    <t>01206217000115</t>
  </si>
  <si>
    <t>209406</t>
  </si>
  <si>
    <t>17001455</t>
  </si>
  <si>
    <t>A.A. DA ESCOLA ESTADUAL DARCYNOPOLIS</t>
  </si>
  <si>
    <t>Escola Estadual darcinópolis</t>
  </si>
  <si>
    <t>01190184000162</t>
  </si>
  <si>
    <t>0019275</t>
  </si>
  <si>
    <t>17001579</t>
  </si>
  <si>
    <t>A.A. ESC. ESTADUAL MINISTRO NEY BRAGA</t>
  </si>
  <si>
    <t>Escola Estadual Ministro Ney Braga</t>
  </si>
  <si>
    <t>01206220000139</t>
  </si>
  <si>
    <t>10941X</t>
  </si>
  <si>
    <t>17001463</t>
  </si>
  <si>
    <t>A.A. ESC. E.PRES.TANCREDO DE A.NEVES</t>
  </si>
  <si>
    <t>Escola Estadual Presidente Tancredo de Almeida Neves</t>
  </si>
  <si>
    <t>01112478000176</t>
  </si>
  <si>
    <t>10924X</t>
  </si>
  <si>
    <t>17001471</t>
  </si>
  <si>
    <t>A.A. ESC. EST. VICENTE CARLOS DE SOUSA</t>
  </si>
  <si>
    <t>Escola Estadual Vicente Carlos de Sousa</t>
  </si>
  <si>
    <t>01206288000118</t>
  </si>
  <si>
    <t>0109614</t>
  </si>
  <si>
    <t>17001650</t>
  </si>
  <si>
    <t>Carrasco Bonito</t>
  </si>
  <si>
    <t>A.A. DA ESC. EST. CICERO GOMES</t>
  </si>
  <si>
    <t>Escola Estadual Cícero Gomes de Jesus</t>
  </si>
  <si>
    <t>01068377000145</t>
  </si>
  <si>
    <t>19291</t>
  </si>
  <si>
    <t>17001668</t>
  </si>
  <si>
    <t>A.A.  DA ESCOLA ESTADUAL INES VIANA</t>
  </si>
  <si>
    <t>Escola Estadual Inês Viana Costa</t>
  </si>
  <si>
    <t>02508340000153</t>
  </si>
  <si>
    <t>51713</t>
  </si>
  <si>
    <t>17039932</t>
  </si>
  <si>
    <t>Esperantina</t>
  </si>
  <si>
    <t>A.A. ESC. EST. JOAQUINA MARIA DA SILVA</t>
  </si>
  <si>
    <t>Colégio Estadual Joaquina Maria da Silva</t>
  </si>
  <si>
    <t>01113183000114</t>
  </si>
  <si>
    <t>109665</t>
  </si>
  <si>
    <t>17001935</t>
  </si>
  <si>
    <t>A.A. ESC. ESTADUAL ULISSES GUIMARAES</t>
  </si>
  <si>
    <t>Escola Estadual Doutor Ulisses Guimarães</t>
  </si>
  <si>
    <t>01190183000118</t>
  </si>
  <si>
    <t>109363</t>
  </si>
  <si>
    <t>17054796</t>
  </si>
  <si>
    <t>A.A. ESC. FAMÍLIA AGRÍCOLA DO BICO DO PAPAGAIO</t>
  </si>
  <si>
    <t>Escola Família Agricola do Bico do Papagaio Padre Josimo</t>
  </si>
  <si>
    <t>09500499000170</t>
  </si>
  <si>
    <t>232653</t>
  </si>
  <si>
    <t>17003075</t>
  </si>
  <si>
    <t>Praia Norte</t>
  </si>
  <si>
    <t>ASS. DE AP.ESCOLA EST. Iº DE JUNHO</t>
  </si>
  <si>
    <t>Escola Estadual 1º de Junho</t>
  </si>
  <si>
    <t>01392734000126</t>
  </si>
  <si>
    <t>19712</t>
  </si>
  <si>
    <t>17003083</t>
  </si>
  <si>
    <t>ASS. AP.ESC. ESTADUAL GENESIO GOMES</t>
  </si>
  <si>
    <t>Escola Estadual Genésio Gomes</t>
  </si>
  <si>
    <t>01192607000183</t>
  </si>
  <si>
    <t>19690</t>
  </si>
  <si>
    <t>17003440</t>
  </si>
  <si>
    <t>Sampaio</t>
  </si>
  <si>
    <t>A. DE AP. DA ESCOLA ESTADUAL SAMPAIO</t>
  </si>
  <si>
    <t>Escola Estadual Sampaio</t>
  </si>
  <si>
    <t>01190179000150</t>
  </si>
  <si>
    <t>0019178</t>
  </si>
  <si>
    <t>17003512</t>
  </si>
  <si>
    <t>Sao Bento do Tocantins</t>
  </si>
  <si>
    <t>A.A. COLEGIO EST. IRMAOS FILGUEIRAS</t>
  </si>
  <si>
    <t>Colégio Estadual Irmãos Filgueiras</t>
  </si>
  <si>
    <t>01068348000183</t>
  </si>
  <si>
    <t>109134</t>
  </si>
  <si>
    <t>17040000</t>
  </si>
  <si>
    <t>Escola Estadual Anaides Brito Miranda</t>
  </si>
  <si>
    <t>01181993000108</t>
  </si>
  <si>
    <t>10938x</t>
  </si>
  <si>
    <t>17003644</t>
  </si>
  <si>
    <t>Sao Miguel do Tocantins</t>
  </si>
  <si>
    <t>A.A.  DA ESCOLA ESTADUAL BELA VISTA</t>
  </si>
  <si>
    <t>Escola Estadual Bela Vista</t>
  </si>
  <si>
    <t>01230238000176</t>
  </si>
  <si>
    <t>0217948</t>
  </si>
  <si>
    <t>17003652</t>
  </si>
  <si>
    <t>A.A.  ESCOLA ESTADUAL SAO MIGUEL</t>
  </si>
  <si>
    <t>Escola Estadual São Miguel</t>
  </si>
  <si>
    <t>01213523000189</t>
  </si>
  <si>
    <t>173576</t>
  </si>
  <si>
    <t>17003849</t>
  </si>
  <si>
    <t>Sao Sebastiao do Tocantins</t>
  </si>
  <si>
    <t>A.A.  DO COL. EST.IRIO OLIVEIRA SOUZA</t>
  </si>
  <si>
    <t>Colégio Estadual Írio Oliveira Souza</t>
  </si>
  <si>
    <t>01112477000121</t>
  </si>
  <si>
    <t>0109282</t>
  </si>
  <si>
    <t>17003857</t>
  </si>
  <si>
    <t>A.A. E. E. DR.PEDRO LUDOVICO TEIXEIRA</t>
  </si>
  <si>
    <t>Escola Estadual Doutor Pedro Ludovico Teixeira</t>
  </si>
  <si>
    <t>01186462000108</t>
  </si>
  <si>
    <t>109711</t>
  </si>
  <si>
    <t>17003970</t>
  </si>
  <si>
    <t>Sitio Novo do Tocantins</t>
  </si>
  <si>
    <t>A.A. COL. EST. MARECHAEL RIBAS JUNIOR</t>
  </si>
  <si>
    <t>Colegio Estadual Marechal Ribas Júnior</t>
  </si>
  <si>
    <t>01230241000190</t>
  </si>
  <si>
    <t>217964</t>
  </si>
  <si>
    <t>17038820</t>
  </si>
  <si>
    <t>A.A. E. EST. JOAQUIM TEOTONIO SEGURADO</t>
  </si>
  <si>
    <t>Escola Estadual Joaquim Theotônio Segurado</t>
  </si>
  <si>
    <t>01230240000145</t>
  </si>
  <si>
    <t>217972</t>
  </si>
  <si>
    <t>17003997</t>
  </si>
  <si>
    <t>A.A. ESC. EST. MANOEL ESTEVAO DE SOUZA</t>
  </si>
  <si>
    <t>Escola Estadual Manoel Estevão de Souza</t>
  </si>
  <si>
    <t>01213534000169</t>
  </si>
  <si>
    <t>181048</t>
  </si>
  <si>
    <t>17039894</t>
  </si>
  <si>
    <t>A.A. ESC. EST. RAIMUNDO NONATO LEITE</t>
  </si>
  <si>
    <t>Escola Estadual Raimundo Nonato Leite</t>
  </si>
  <si>
    <t>01230237000121</t>
  </si>
  <si>
    <t>217980</t>
  </si>
  <si>
    <t>17032695</t>
  </si>
  <si>
    <t>Arraias</t>
  </si>
  <si>
    <t>A. E. COM.COL EST PROFA. JOANA B. CORDEIRO</t>
  </si>
  <si>
    <t>Colégio Estadual Professora Joana Batista Cordeiro</t>
  </si>
  <si>
    <t>00922190000102</t>
  </si>
  <si>
    <t>0541</t>
  </si>
  <si>
    <t>231770</t>
  </si>
  <si>
    <t>17032717</t>
  </si>
  <si>
    <t>A.A. ESC. AGRÍCOLA DAVID AIRES FRANÇA</t>
  </si>
  <si>
    <t>Escola Estadual Agrícola David Aires França</t>
  </si>
  <si>
    <t>04302970000100</t>
  </si>
  <si>
    <t>94811</t>
  </si>
  <si>
    <t>17032750</t>
  </si>
  <si>
    <t>A.A. ESCOL. DA ESC. EST. BRIGADEIRO FELIPE</t>
  </si>
  <si>
    <t>Escola Estadual Brigadeiro Felipe</t>
  </si>
  <si>
    <t>01221149000163</t>
  </si>
  <si>
    <t>232165</t>
  </si>
  <si>
    <t>17032814</t>
  </si>
  <si>
    <t>ASS. APOIO ESC. EST. JACY ALVES DE BARROS</t>
  </si>
  <si>
    <t>Escola Estadual Jacy Alves de Barros</t>
  </si>
  <si>
    <t>01284634000186</t>
  </si>
  <si>
    <t>232246</t>
  </si>
  <si>
    <t>17032865</t>
  </si>
  <si>
    <t>A.A. ESC. EST.PROF.APOENAN DE A.TEIXEIRA</t>
  </si>
  <si>
    <t>Escola Estadual Professor Apoenan de Abreu Teixeira</t>
  </si>
  <si>
    <t>01238730000198</t>
  </si>
  <si>
    <t>232149</t>
  </si>
  <si>
    <t>17032784</t>
  </si>
  <si>
    <t>A.A. ESCOLA ESTADUAL CANABRAVA/ZULMIRA MAGALHÃES</t>
  </si>
  <si>
    <t>Escola Estadual Professora Zulmira Magalhães</t>
  </si>
  <si>
    <t>01284633000131</t>
  </si>
  <si>
    <t>23219X</t>
  </si>
  <si>
    <t>17032873</t>
  </si>
  <si>
    <t>A.A. ESCOLAR DA ESC. EST. SILVA DOURADO</t>
  </si>
  <si>
    <t>Escola Estadual Silva dourado</t>
  </si>
  <si>
    <t>01301519000172</t>
  </si>
  <si>
    <t>232297</t>
  </si>
  <si>
    <t>17033276</t>
  </si>
  <si>
    <t>Aurora do Tocantins</t>
  </si>
  <si>
    <t>A.A. A ESCOLA/COL. EST.PROF. RANULFA</t>
  </si>
  <si>
    <t>Colégio Estadual Professora Ranulfa</t>
  </si>
  <si>
    <t>01133691000164</t>
  </si>
  <si>
    <t>3977</t>
  </si>
  <si>
    <t>102725</t>
  </si>
  <si>
    <t>17033284</t>
  </si>
  <si>
    <t>ASS. APOIO ESCOLA ESTADUAL DONA INES</t>
  </si>
  <si>
    <t>Escola Estadual dona Inês</t>
  </si>
  <si>
    <t>01190419000116</t>
  </si>
  <si>
    <t>109703</t>
  </si>
  <si>
    <t>17033624</t>
  </si>
  <si>
    <t>Combinado</t>
  </si>
  <si>
    <t>A.A. DO COL. E.JOAQUIM DE SENA E SILVA</t>
  </si>
  <si>
    <t>Colégio Estadual Joaquim de Sena E Silva</t>
  </si>
  <si>
    <t>01230223000108</t>
  </si>
  <si>
    <t>232106</t>
  </si>
  <si>
    <t>17033594</t>
  </si>
  <si>
    <t>A.A. DA ESCOLA ESTADUAL COMBINADO</t>
  </si>
  <si>
    <t>Escola Estadual Girassol de Tempo Integral Combinado</t>
  </si>
  <si>
    <t>01136003000110</t>
  </si>
  <si>
    <t>231940</t>
  </si>
  <si>
    <t>17033632</t>
  </si>
  <si>
    <t>A.A. ESC. EST. AUGUSTA VAZ DOS S.TEIXEIRA</t>
  </si>
  <si>
    <t>Escola Estadual Professora Augusta Vaz dos Santos Teixeira</t>
  </si>
  <si>
    <t>01186458000140</t>
  </si>
  <si>
    <t>56855</t>
  </si>
  <si>
    <t>17033292</t>
  </si>
  <si>
    <t>Lavandeira</t>
  </si>
  <si>
    <t>ASSOC. DE APOIO ESC. EST. LAVANDEIRA</t>
  </si>
  <si>
    <t>Colégio Estadual Lavandeira</t>
  </si>
  <si>
    <t>01136024000135</t>
  </si>
  <si>
    <t>231916</t>
  </si>
  <si>
    <t>17035180</t>
  </si>
  <si>
    <t>Novo Alegre</t>
  </si>
  <si>
    <t>ASSOC. DE APOIO COL. EST. DR.JOAO D`ABREU</t>
  </si>
  <si>
    <t>Colégio Estadual Doutor João D Abreu</t>
  </si>
  <si>
    <t>01146115000151</t>
  </si>
  <si>
    <t>178845</t>
  </si>
  <si>
    <t>17035198</t>
  </si>
  <si>
    <t>A.A.  ESC. EST. DIOLINDO DOS SANTOS FREIRE</t>
  </si>
  <si>
    <t>Escola Estadual Diolindo dos Santos Freire</t>
  </si>
  <si>
    <t>01146121000109</t>
  </si>
  <si>
    <t>178896</t>
  </si>
  <si>
    <t>17035287</t>
  </si>
  <si>
    <t>Parana</t>
  </si>
  <si>
    <t>A.A. DO COL. EST. DES.VIRGILIO DE M.FRANCO</t>
  </si>
  <si>
    <t>Colégio Estadual desembargador Vírgilio Melo Franco</t>
  </si>
  <si>
    <t>01284635000120</t>
  </si>
  <si>
    <t>4790</t>
  </si>
  <si>
    <t>232327</t>
  </si>
  <si>
    <t>17038952</t>
  </si>
  <si>
    <t>A.A. DA ESC. EST.EUCLIDES BEZERRA GERAIS</t>
  </si>
  <si>
    <t>Escola Estadual Euclides Bezerra Gerais</t>
  </si>
  <si>
    <t>01401950000190</t>
  </si>
  <si>
    <t>232483</t>
  </si>
  <si>
    <t>17035333</t>
  </si>
  <si>
    <t>ASSOC. DE APOIO A ESC. EST. REUNIDA FLORESTA</t>
  </si>
  <si>
    <t>Escola Estadual Floresta</t>
  </si>
  <si>
    <t>03834797000110</t>
  </si>
  <si>
    <t>113247</t>
  </si>
  <si>
    <t>17035465</t>
  </si>
  <si>
    <t>A.A. A ESC. EST. REUNIDA SANTA RITA DO RIO PALMA</t>
  </si>
  <si>
    <t>Escola Estadual Santa Rita do Rio Palma</t>
  </si>
  <si>
    <t>03834784000141</t>
  </si>
  <si>
    <t>113638</t>
  </si>
  <si>
    <t>17006481</t>
  </si>
  <si>
    <t>Colinas</t>
  </si>
  <si>
    <t>Arapoema</t>
  </si>
  <si>
    <t>A.AP. COL. EST.RUILON DIAS CARNEIRO</t>
  </si>
  <si>
    <t>Colégio Estadual Ruilon Dias Carneiro</t>
  </si>
  <si>
    <t>01133714000130</t>
  </si>
  <si>
    <t>3974</t>
  </si>
  <si>
    <t>2290X</t>
  </si>
  <si>
    <t>17006503</t>
  </si>
  <si>
    <t>A.A. E. EST. ANTONIO DELFINO GUIMARAES</t>
  </si>
  <si>
    <t>Escola Estadual Antonio delfino Guimaraes</t>
  </si>
  <si>
    <t>01135998000102</t>
  </si>
  <si>
    <t>2287X</t>
  </si>
  <si>
    <t>17006511</t>
  </si>
  <si>
    <t>Bandeirantes do Tocantins</t>
  </si>
  <si>
    <t>A.A. E. E. ARCELINO F. DO NASCIMENTO</t>
  </si>
  <si>
    <t>Escola Estadual Arcelino Francisco do Nascimento</t>
  </si>
  <si>
    <t>01181179000193</t>
  </si>
  <si>
    <t>0911</t>
  </si>
  <si>
    <t>46578X</t>
  </si>
  <si>
    <t>17011396</t>
  </si>
  <si>
    <t>Bernardo Sayao</t>
  </si>
  <si>
    <t>A.A. COL. EST. BERNARDO SAYAO</t>
  </si>
  <si>
    <t>Escola Estadual Bernardo Sayão</t>
  </si>
  <si>
    <t>01190188000140</t>
  </si>
  <si>
    <t>369403</t>
  </si>
  <si>
    <t>17011590</t>
  </si>
  <si>
    <t>Brasilandia do Tocantins</t>
  </si>
  <si>
    <t>A.A. COL. EST. SEBASTIAO RODRIGUES SALES</t>
  </si>
  <si>
    <t>Colégio Estadual Sebastião Rodrigues Sales</t>
  </si>
  <si>
    <t>01138333000144</t>
  </si>
  <si>
    <t>369365</t>
  </si>
  <si>
    <t>17007496</t>
  </si>
  <si>
    <t>Colinas do Tocantins</t>
  </si>
  <si>
    <t>ASSOC. DE APOIO DO COL. EST. CASTELO BRANCO</t>
  </si>
  <si>
    <t>Centro de Ensino Médio Presidente Castelo Branco</t>
  </si>
  <si>
    <t>01071413000120</t>
  </si>
  <si>
    <t>187275</t>
  </si>
  <si>
    <t>17007518</t>
  </si>
  <si>
    <t>A.A. ESCOLA ESTADUAL ERNESTO BARROS</t>
  </si>
  <si>
    <t>Colégio Estadual Girassol de Tempo Integral Ernesto Barros</t>
  </si>
  <si>
    <t>01064857000138</t>
  </si>
  <si>
    <t>0368571</t>
  </si>
  <si>
    <t>17007500</t>
  </si>
  <si>
    <t>A.A.  COLEGIO JOAO XXIII</t>
  </si>
  <si>
    <t>Colégio João XXIII</t>
  </si>
  <si>
    <t>01064859000127</t>
  </si>
  <si>
    <t>368555</t>
  </si>
  <si>
    <t>17039860</t>
  </si>
  <si>
    <t>AAE ESPECIAL GOTA DE ESPERANÇA</t>
  </si>
  <si>
    <t>Escola Especial Gotas de Esperança</t>
  </si>
  <si>
    <t>07944635000196</t>
  </si>
  <si>
    <t>184861</t>
  </si>
  <si>
    <t>17007488</t>
  </si>
  <si>
    <t>A.A. E. E. FRANCISCO PEREIRA FELICIO</t>
  </si>
  <si>
    <t>Escola Estadual Francisco Pereira Felício</t>
  </si>
  <si>
    <t>01086969000190</t>
  </si>
  <si>
    <t>368814</t>
  </si>
  <si>
    <t>17007526</t>
  </si>
  <si>
    <t>A.A. E. E. LACERDINO OLIVEIRA CAMPOS</t>
  </si>
  <si>
    <t>Escola Estadual Lacerdino Oliveira Campos</t>
  </si>
  <si>
    <t>01077439000185</t>
  </si>
  <si>
    <t>368741</t>
  </si>
  <si>
    <t>17007828</t>
  </si>
  <si>
    <t>ASSOCIAÇÃO DE PAIS E ESTUDANTES DA ESCOLA FAMÍLIA AGRÍCOLA DE COLINAS</t>
  </si>
  <si>
    <t>Escola Família Agrícola Zé de Deus</t>
  </si>
  <si>
    <t>03421784000110</t>
  </si>
  <si>
    <t>199672</t>
  </si>
  <si>
    <t>17050464</t>
  </si>
  <si>
    <t>ASSOC. A. E.P. NOSSA SENHORA APARECIDA</t>
  </si>
  <si>
    <t>Escola Paroquial Nossa Senhora Aparecida</t>
  </si>
  <si>
    <t>05473237000103</t>
  </si>
  <si>
    <t>911</t>
  </si>
  <si>
    <t>93610</t>
  </si>
  <si>
    <t>17007852</t>
  </si>
  <si>
    <t>A.A. E. PRESBITERIANA DE COLINAS</t>
  </si>
  <si>
    <t>Escola Presbiteriana de Colinas do Tocantins</t>
  </si>
  <si>
    <t>01071410000196</t>
  </si>
  <si>
    <t>368695</t>
  </si>
  <si>
    <t>17051690</t>
  </si>
  <si>
    <t>ASSOC. APOIO AO INSTITUTO EDUC. GUNNAR VINGREN</t>
  </si>
  <si>
    <t>Instituto Educacional Gunnar Vingren</t>
  </si>
  <si>
    <t>05537107000197</t>
  </si>
  <si>
    <t>172286</t>
  </si>
  <si>
    <t>17029449</t>
  </si>
  <si>
    <t>Itapiratins</t>
  </si>
  <si>
    <t>A.A. ESCOLA ESTADUAL REZENDE DE ALMEIDA</t>
  </si>
  <si>
    <t>Escola Estadual Rezende de Almeida</t>
  </si>
  <si>
    <t>01643863000140</t>
  </si>
  <si>
    <t>2094</t>
  </si>
  <si>
    <t>27278</t>
  </si>
  <si>
    <t>17014298</t>
  </si>
  <si>
    <t>Juarina</t>
  </si>
  <si>
    <t>A.A. ESCOLA ESTADUAL ZICO DORNELAS</t>
  </si>
  <si>
    <t>Colégio Estadual Zico dorneles</t>
  </si>
  <si>
    <t>01136018000188</t>
  </si>
  <si>
    <t>369349</t>
  </si>
  <si>
    <t>17009316</t>
  </si>
  <si>
    <t>Palmeirante</t>
  </si>
  <si>
    <t>ASS. COM. ESC. EST JOAO AIRES GABRIEL</t>
  </si>
  <si>
    <t>Escola Estadual João Aires Gabriel</t>
  </si>
  <si>
    <t>01465793000187</t>
  </si>
  <si>
    <t>104</t>
  </si>
  <si>
    <t>0610</t>
  </si>
  <si>
    <t>13871</t>
  </si>
  <si>
    <t>17040183</t>
  </si>
  <si>
    <t>Pau D'arco</t>
  </si>
  <si>
    <t>A.COM. ESCOLA EST. ULISSES GUIMARAES</t>
  </si>
  <si>
    <t>Colégio Estadual Ulisses Guimarães</t>
  </si>
  <si>
    <t>01181178000149</t>
  </si>
  <si>
    <t>23485</t>
  </si>
  <si>
    <t>17017041</t>
  </si>
  <si>
    <t>Tupiratins</t>
  </si>
  <si>
    <t>A. DE AP. DA ESC. EST. SAO TOMAS DE AQUINO</t>
  </si>
  <si>
    <t>Escola Estadual São Tomás de Aquino</t>
  </si>
  <si>
    <t>01334791000159</t>
  </si>
  <si>
    <t>370045</t>
  </si>
  <si>
    <t>17032229</t>
  </si>
  <si>
    <t>Dianópolis</t>
  </si>
  <si>
    <t>Almas</t>
  </si>
  <si>
    <t>A.A. COL. E.II GRAU DR.ABNER A.PACINI</t>
  </si>
  <si>
    <t>Colegio Estadual Doutor Abner Araujo Pacini</t>
  </si>
  <si>
    <t>01197160000135</t>
  </si>
  <si>
    <t>1307</t>
  </si>
  <si>
    <t>0107700</t>
  </si>
  <si>
    <t>17042798</t>
  </si>
  <si>
    <t>ASSOC.MES.P.EDUC.FUNC.DO COL.AGROP.ALMAS</t>
  </si>
  <si>
    <t>Colégio Estadual Girassol de Tempo Integral Agropecuário de Almas</t>
  </si>
  <si>
    <t>03751406000102</t>
  </si>
  <si>
    <t>115312</t>
  </si>
  <si>
    <t>17032270</t>
  </si>
  <si>
    <t>A.A.  ESC. ESTADUAL DEOCLIDES MUNIZ</t>
  </si>
  <si>
    <t>Escola Estadual deoclides Muniz</t>
  </si>
  <si>
    <t>01143807000146</t>
  </si>
  <si>
    <t>0107786</t>
  </si>
  <si>
    <t>17033705</t>
  </si>
  <si>
    <t>Conceicao do Tocantins</t>
  </si>
  <si>
    <t>A.A. E. CEL JOSE FRANCISCO DE AZEVEDO</t>
  </si>
  <si>
    <t>Colégio Estadual Coronel José Francisco de Azevedo</t>
  </si>
  <si>
    <t>01136040000128</t>
  </si>
  <si>
    <t>106208</t>
  </si>
  <si>
    <t>17034027</t>
  </si>
  <si>
    <t>Dianopolis</t>
  </si>
  <si>
    <t>A. ESC. COMUN.DA E. EST. ANTONIO POVOA</t>
  </si>
  <si>
    <t>Centro de Ensino Médio Antônio Póvoa</t>
  </si>
  <si>
    <t>00895665000100</t>
  </si>
  <si>
    <t>010616X</t>
  </si>
  <si>
    <t>17033993</t>
  </si>
  <si>
    <t>A. DE APOIO AO COLEGIO JOAO DE ABREU</t>
  </si>
  <si>
    <t>Colegio João D Abreu</t>
  </si>
  <si>
    <t>05059617000104</t>
  </si>
  <si>
    <t>127027</t>
  </si>
  <si>
    <t>17034019</t>
  </si>
  <si>
    <t>A.A.  A ESCOLA BATISTA B. H. FOREMAN</t>
  </si>
  <si>
    <t>Escola Batista Blonnye Holmes Foreman</t>
  </si>
  <si>
    <t>03785785000143</t>
  </si>
  <si>
    <t>103810</t>
  </si>
  <si>
    <t>17034221</t>
  </si>
  <si>
    <t>ASSOC. DE APOIO A ESCOLA COOPERATIVA CHAPADÃO/DIANÓPOLIS</t>
  </si>
  <si>
    <t>Escola Cooperativa Chapadão</t>
  </si>
  <si>
    <t>07056712000171</t>
  </si>
  <si>
    <t>15704X</t>
  </si>
  <si>
    <t>17074819</t>
  </si>
  <si>
    <t>ESCOLA ESPECIAL COLIBRI</t>
  </si>
  <si>
    <t>Escola Especial Colibri</t>
  </si>
  <si>
    <t>15413383000105</t>
  </si>
  <si>
    <t>312967</t>
  </si>
  <si>
    <t>17034035</t>
  </si>
  <si>
    <t>ASS. APOIO ESC. EST.CEL.ABILIO WOLNEY</t>
  </si>
  <si>
    <t>Escola Estadual Coronel Abílio Wolney</t>
  </si>
  <si>
    <t>01197161000180</t>
  </si>
  <si>
    <t>120464</t>
  </si>
  <si>
    <t>17034078</t>
  </si>
  <si>
    <t>A.A. ESCOLA ESTADUAL JOCA COSTA</t>
  </si>
  <si>
    <t>Escola Estadual Joca Costa</t>
  </si>
  <si>
    <t>01138323000109</t>
  </si>
  <si>
    <t>107492</t>
  </si>
  <si>
    <t>17035210</t>
  </si>
  <si>
    <t>Novo Jardim</t>
  </si>
  <si>
    <t>ASS. DE AP. DA ESCOLA ESTADUAL JARDIM</t>
  </si>
  <si>
    <t>Escola Estadual Jardim</t>
  </si>
  <si>
    <t>01408711000162</t>
  </si>
  <si>
    <t>106453</t>
  </si>
  <si>
    <t>17036208</t>
  </si>
  <si>
    <t>Ponte Alta do Bom Jesus</t>
  </si>
  <si>
    <t>A.A. ESC. E. ANTONIO CARLOS DE FRANCA</t>
  </si>
  <si>
    <t>Colégio Estadual Antonio Carlos de França</t>
  </si>
  <si>
    <t>01223633000121</t>
  </si>
  <si>
    <t>2704</t>
  </si>
  <si>
    <t>102733</t>
  </si>
  <si>
    <t>17036275</t>
  </si>
  <si>
    <t>A.A. E. ESC. EST. BOA VISTA DE BELEM</t>
  </si>
  <si>
    <t>Escola Estadual Boa Vista de Belém</t>
  </si>
  <si>
    <t>01136045000150</t>
  </si>
  <si>
    <t>010762X</t>
  </si>
  <si>
    <t>17036216</t>
  </si>
  <si>
    <t>A.A. ESC. EST. D.ALZIRA F.DE QUEIROZ</t>
  </si>
  <si>
    <t>Escola Estadual dona Alzira Freire de Queiroz</t>
  </si>
  <si>
    <t>01184380000124</t>
  </si>
  <si>
    <t>102571</t>
  </si>
  <si>
    <t>17036577</t>
  </si>
  <si>
    <t>Porto Alegre do Tocantins</t>
  </si>
  <si>
    <t>ASSOC. APOIO ESC. EST. ALFREDO NASSER</t>
  </si>
  <si>
    <t>Colegio Estadual Alfredo Nasser</t>
  </si>
  <si>
    <t>01105525000154</t>
  </si>
  <si>
    <t>0106321</t>
  </si>
  <si>
    <t>17036704</t>
  </si>
  <si>
    <t>Rio da Conceicao</t>
  </si>
  <si>
    <t>A.A. E. E.VIRGILIO FERREIRA DE FRANCA</t>
  </si>
  <si>
    <t>Escola Estadual Virgilio Ferreira de França</t>
  </si>
  <si>
    <t>01136115000170</t>
  </si>
  <si>
    <t>106305</t>
  </si>
  <si>
    <t>17037220</t>
  </si>
  <si>
    <t>Taguatinga</t>
  </si>
  <si>
    <t>A.A.  ESCOLA EST. JUSTINO DE ALMEIDA</t>
  </si>
  <si>
    <t>Colegio Estadual Justino de Almeida</t>
  </si>
  <si>
    <t>01184379000108</t>
  </si>
  <si>
    <t>102563</t>
  </si>
  <si>
    <t>17037158</t>
  </si>
  <si>
    <t>A.A. COL. EST. PROFESSOR AURELIANO</t>
  </si>
  <si>
    <t>Colégio Estadual Professor Aureliano</t>
  </si>
  <si>
    <t>01133709000128</t>
  </si>
  <si>
    <t>102717</t>
  </si>
  <si>
    <t>17037174</t>
  </si>
  <si>
    <t>A.A. ESC. EST. AGOSTINHO DE ALMEIDA</t>
  </si>
  <si>
    <t>Escola Estadual Agostinho de Almeida</t>
  </si>
  <si>
    <t>01197159000100</t>
  </si>
  <si>
    <t>102555</t>
  </si>
  <si>
    <t>17037204</t>
  </si>
  <si>
    <t>A.A. ESC EST JOAQUIM J. DE ALMEIDA</t>
  </si>
  <si>
    <t>Escola Estadual Joaquim Jose de Almeida</t>
  </si>
  <si>
    <t>01143810000160</t>
  </si>
  <si>
    <t>109401</t>
  </si>
  <si>
    <t>17037786</t>
  </si>
  <si>
    <t>Taipas do Tocantins</t>
  </si>
  <si>
    <t>A.A. E. EST. JOAQUIM FRANCISCO AZEVEDO</t>
  </si>
  <si>
    <t>Escola Estadual Joaquim Francisco de Azevedo</t>
  </si>
  <si>
    <t>01136011000166</t>
  </si>
  <si>
    <t>0106291</t>
  </si>
  <si>
    <t>17016231</t>
  </si>
  <si>
    <t>Guaraí</t>
  </si>
  <si>
    <t>Colmeia</t>
  </si>
  <si>
    <t>A.A.  COL. EST. SERRA DAS CORDILHEIRAS</t>
  </si>
  <si>
    <t>Colégio Estadual Serra das Cordilheiras</t>
  </si>
  <si>
    <t>01138330000100</t>
  </si>
  <si>
    <t>1306</t>
  </si>
  <si>
    <t>102776</t>
  </si>
  <si>
    <t>17048664</t>
  </si>
  <si>
    <t>A..A. ESC. ESPECIAL  FILHOS DA LUZ</t>
  </si>
  <si>
    <t>Escola Especial Filhos da Luz</t>
  </si>
  <si>
    <t>07921086000134</t>
  </si>
  <si>
    <t>167940</t>
  </si>
  <si>
    <t>17016240</t>
  </si>
  <si>
    <t>A.A. ESC. EST. ARY RIBEIRO VALADAO FILHO</t>
  </si>
  <si>
    <t>Escola Estadual Ary Ribeiro Valadão Filho</t>
  </si>
  <si>
    <t>01138331000155</t>
  </si>
  <si>
    <t>102806</t>
  </si>
  <si>
    <t>17016282</t>
  </si>
  <si>
    <t>A.A. ESC. EST. JUSCELINO K. DE OLIVEIRA</t>
  </si>
  <si>
    <t>Escola Estadual Juscelino Kubitscheck de Oliveira</t>
  </si>
  <si>
    <t>01138328000131</t>
  </si>
  <si>
    <t>102768</t>
  </si>
  <si>
    <t>17011787</t>
  </si>
  <si>
    <t>Couto Magalhaes</t>
  </si>
  <si>
    <t>A.A. COL. EST. ARCHANGELA MILHOMEM</t>
  </si>
  <si>
    <t>Colégio Estadual Archângela Milhomem</t>
  </si>
  <si>
    <t>01138334000199</t>
  </si>
  <si>
    <t>50385</t>
  </si>
  <si>
    <t>17054931</t>
  </si>
  <si>
    <t>A.A. ESC. ESPECIAL  DEUS É FIEL</t>
  </si>
  <si>
    <t>Escola Especial Deus é Fiel</t>
  </si>
  <si>
    <t>17467216000164</t>
  </si>
  <si>
    <t>192376</t>
  </si>
  <si>
    <t>17011795</t>
  </si>
  <si>
    <t>A.A. ESC. EST. ARLINDA ROSA DE SOUZA</t>
  </si>
  <si>
    <t>Escola Estadual Arlinda Rosa de Souza</t>
  </si>
  <si>
    <t>01221143000196</t>
  </si>
  <si>
    <t>50350</t>
  </si>
  <si>
    <t>17050871</t>
  </si>
  <si>
    <t>A.A. ESCOLAR DA E. EST.ULTIMO DE CARVALHO</t>
  </si>
  <si>
    <t>Escola Estadual Ultimo de Carvalho</t>
  </si>
  <si>
    <t>04315063000198</t>
  </si>
  <si>
    <t>74802</t>
  </si>
  <si>
    <t>17054052</t>
  </si>
  <si>
    <t>Fortaleza do Tabocao</t>
  </si>
  <si>
    <t>ASSOC. DE APOIO A ESCOLA ESPECIAL EDSON DUTRA</t>
  </si>
  <si>
    <t>Escola Especial Edison Dutra</t>
  </si>
  <si>
    <t>09405159000160</t>
  </si>
  <si>
    <t>4481</t>
  </si>
  <si>
    <t>3982</t>
  </si>
  <si>
    <t>17039436</t>
  </si>
  <si>
    <t>A.A. DA ESC. EST. MAJOR JUVENAL P.DE SOUZA</t>
  </si>
  <si>
    <t>Escola Estadual Major Juvenal Pereira de Souza</t>
  </si>
  <si>
    <t>01408714000104</t>
  </si>
  <si>
    <t>46743X</t>
  </si>
  <si>
    <t>17012970</t>
  </si>
  <si>
    <t>Goianorte</t>
  </si>
  <si>
    <t>A.A. DA ESC. EST. ANTENOR BARREIRA</t>
  </si>
  <si>
    <t>Colégio Estadual Antenor Barreira</t>
  </si>
  <si>
    <t>02069808000150</t>
  </si>
  <si>
    <t>54186</t>
  </si>
  <si>
    <t>17054125</t>
  </si>
  <si>
    <t>ASSOC. DE APOIO DA ESCOLA ESPECIAL NOVOV PARAÍSO - APAE</t>
  </si>
  <si>
    <t>Escola Especial Novo Paraíso</t>
  </si>
  <si>
    <t>09510602000163</t>
  </si>
  <si>
    <t>138258</t>
  </si>
  <si>
    <t>17012988</t>
  </si>
  <si>
    <t>A.A.  DA ESCOLA ESTADUAL MORRO DO MATO</t>
  </si>
  <si>
    <t>Escola Estadual Morro do Mato</t>
  </si>
  <si>
    <t>01990368000107</t>
  </si>
  <si>
    <t>54178</t>
  </si>
  <si>
    <t>17013453</t>
  </si>
  <si>
    <t>Guarai</t>
  </si>
  <si>
    <t>ASSOC. DE APOIO ESC. EST. OQUERLINA TORRES</t>
  </si>
  <si>
    <t>Centro de Ensino Médio Oquerlina Torres</t>
  </si>
  <si>
    <t>01421201000125</t>
  </si>
  <si>
    <t>19266X</t>
  </si>
  <si>
    <t>17013410</t>
  </si>
  <si>
    <t>A.A.  AS ESC. EST. ANTONIO ALENCAR LEAO</t>
  </si>
  <si>
    <t>Colégio Estadual Antônio Alencar Leão</t>
  </si>
  <si>
    <t>01575370000110</t>
  </si>
  <si>
    <t>476536</t>
  </si>
  <si>
    <t>17013364</t>
  </si>
  <si>
    <t>A.A. DO COL. EST. DONA ANAIDES B.MIRANDA</t>
  </si>
  <si>
    <t>Colégio Estadual dona Anaídes Brito Miranda</t>
  </si>
  <si>
    <t>01867376000160</t>
  </si>
  <si>
    <t>472123</t>
  </si>
  <si>
    <t>17013372</t>
  </si>
  <si>
    <t>A. ESCOLAR COM.COL. EST.RAIMUNDO A.LEAO</t>
  </si>
  <si>
    <t>Colégio Estadual Raimundo Alencar Leão</t>
  </si>
  <si>
    <t>00880649000144</t>
  </si>
  <si>
    <t>0472719</t>
  </si>
  <si>
    <t>17039851</t>
  </si>
  <si>
    <t>ASSOCIAÇÃO DE APOIO A ESCOLA ESPECIAL ESTRELA DA ESPERANÇA</t>
  </si>
  <si>
    <t>Escola Especial Estrela da Esperança</t>
  </si>
  <si>
    <t>07938604000122</t>
  </si>
  <si>
    <t>211621</t>
  </si>
  <si>
    <t>17013429</t>
  </si>
  <si>
    <t>A.A. ESC. EST.IRINEU ALBANO HENDGES</t>
  </si>
  <si>
    <t>Escola Estadual Irineu Albano Hendges</t>
  </si>
  <si>
    <t>01136012000100</t>
  </si>
  <si>
    <t>0472433</t>
  </si>
  <si>
    <t>17013445</t>
  </si>
  <si>
    <t>A.A. ESCOLA EST. JOSE COSTA SOARES</t>
  </si>
  <si>
    <t>Escola Estadual José Costa Soares</t>
  </si>
  <si>
    <t>01421200000180</t>
  </si>
  <si>
    <t>471577</t>
  </si>
  <si>
    <t>17014050</t>
  </si>
  <si>
    <t>Itapora do Tocantins</t>
  </si>
  <si>
    <t>A.A. COL. EST. FRANCISCA ALVES ALENCAR</t>
  </si>
  <si>
    <t>Colégio Estadual Francisca Alves de Alencar</t>
  </si>
  <si>
    <t>01190193000153</t>
  </si>
  <si>
    <t>102865</t>
  </si>
  <si>
    <t>17015952</t>
  </si>
  <si>
    <t>Pequizeiro</t>
  </si>
  <si>
    <t>ASSOC. DE APOIO ESC. EST. 1º DE JUNHO</t>
  </si>
  <si>
    <t>Colégio Estadual 1º de Junho</t>
  </si>
  <si>
    <t>02060455000128</t>
  </si>
  <si>
    <t>147214</t>
  </si>
  <si>
    <t>17015960</t>
  </si>
  <si>
    <t>A.A. DO COLEGIO ESTADUAL BERNARDO SAYAO</t>
  </si>
  <si>
    <t>Colégio Estadual Bernardo Sayao</t>
  </si>
  <si>
    <t>02160863000151</t>
  </si>
  <si>
    <t>53910</t>
  </si>
  <si>
    <t>17016819</t>
  </si>
  <si>
    <t>Presidente Kennedy</t>
  </si>
  <si>
    <t>A.PAIS E M.COL. EST. JUSCELINO KUBITSCHEK</t>
  </si>
  <si>
    <t>Colégio Estadual Juscelino Kubitschek</t>
  </si>
  <si>
    <t>02060456000172</t>
  </si>
  <si>
    <t>047553X</t>
  </si>
  <si>
    <t>17016843</t>
  </si>
  <si>
    <t>A.A. DA ESCOLA ESTADUAL OLAVO BILAC</t>
  </si>
  <si>
    <t>Escola Estadual Olavo Bilac</t>
  </si>
  <si>
    <t>01892468000109</t>
  </si>
  <si>
    <t>27294</t>
  </si>
  <si>
    <t>17020336</t>
  </si>
  <si>
    <t>Gurupi</t>
  </si>
  <si>
    <t>Alianca do Tocantins</t>
  </si>
  <si>
    <t>ASS. APOIO COL. EST. ANITA CASSIMIRO MORENO</t>
  </si>
  <si>
    <t>Colégio Estadual Anita Cassimiro Moreno</t>
  </si>
  <si>
    <t>01304570000138</t>
  </si>
  <si>
    <t>3972</t>
  </si>
  <si>
    <t>245984</t>
  </si>
  <si>
    <t>17020344</t>
  </si>
  <si>
    <t>A.A.  AO EDUCANDARIO EVANGELICO JERUSALEM</t>
  </si>
  <si>
    <t>Educandário Evangélico Jerusalém</t>
  </si>
  <si>
    <t>03172227000102</t>
  </si>
  <si>
    <t>54666</t>
  </si>
  <si>
    <t>17048834</t>
  </si>
  <si>
    <t>ASSOCIAÇÃO DE APOIO A ESCOLA ESPECIAL AMOR FRATERNAL</t>
  </si>
  <si>
    <t>Escola Especial Amor Fraternal</t>
  </si>
  <si>
    <t>07953958000146</t>
  </si>
  <si>
    <t>90115</t>
  </si>
  <si>
    <t>17020360</t>
  </si>
  <si>
    <t>A. PAIS E MESTRES ESC. EST.N.SRA.DO CARMO</t>
  </si>
  <si>
    <t>Escola Estadual Nossa Senhora do Carmo</t>
  </si>
  <si>
    <t>01034192000110</t>
  </si>
  <si>
    <t>243590</t>
  </si>
  <si>
    <t>17020581</t>
  </si>
  <si>
    <t>Alvorada</t>
  </si>
  <si>
    <t>ASS. APOIO COL. EST. ADJULIO BALTHAZAR</t>
  </si>
  <si>
    <t>Colégio Estadual Adjúlio Balthazar</t>
  </si>
  <si>
    <t>01138432000126</t>
  </si>
  <si>
    <t>1303</t>
  </si>
  <si>
    <t>103462</t>
  </si>
  <si>
    <t>17020590</t>
  </si>
  <si>
    <t>A.A.  COLEGIO ESTADUAL DE ALVORADA</t>
  </si>
  <si>
    <t>Colégio Estadual de Alvorada</t>
  </si>
  <si>
    <t>01269283000134</t>
  </si>
  <si>
    <t>0088544</t>
  </si>
  <si>
    <t>17048931</t>
  </si>
  <si>
    <t>A.P.A.DOS EXCEP. DE ALVORADA-APAE</t>
  </si>
  <si>
    <t>Escola Especial Raio de Luz</t>
  </si>
  <si>
    <t>02201735000109</t>
  </si>
  <si>
    <t>101826</t>
  </si>
  <si>
    <t>17020611</t>
  </si>
  <si>
    <t>ASS. APOIO ESC. EST. ANA MARIA DE JESUS</t>
  </si>
  <si>
    <t>Escola Estadual Ana Maria de Jesus</t>
  </si>
  <si>
    <t>01221145000185</t>
  </si>
  <si>
    <t>103691</t>
  </si>
  <si>
    <t>17017165</t>
  </si>
  <si>
    <t>Araguacu</t>
  </si>
  <si>
    <t>ASS. APOIO ESC. EST. JOAO TAVARES MARTINS</t>
  </si>
  <si>
    <t>Colégio Estadual João Tavares Martins</t>
  </si>
  <si>
    <t>01133707000139</t>
  </si>
  <si>
    <t>1304</t>
  </si>
  <si>
    <t>112542</t>
  </si>
  <si>
    <t>17045045</t>
  </si>
  <si>
    <t>A..A. ESC. ESPECIAL  ABELINHA EM BUSCA DO SABER</t>
  </si>
  <si>
    <t>Escola Especial Abelhinha em Busca do Saber</t>
  </si>
  <si>
    <t>07924466000122</t>
  </si>
  <si>
    <t>136417</t>
  </si>
  <si>
    <t>17017203</t>
  </si>
  <si>
    <t>ASS. APOIO ESC. EST. SALVADOR CAETANO</t>
  </si>
  <si>
    <t>Escola Estadual Salvador Caetano</t>
  </si>
  <si>
    <t>01341484000103</t>
  </si>
  <si>
    <t>0105589</t>
  </si>
  <si>
    <t>17017637</t>
  </si>
  <si>
    <t>AAEE INSTITUTO EDUC.SOC. EVANGELICO ARAGUACU</t>
  </si>
  <si>
    <t>Instituto Educacional E Social Evangélico de Araguaçu</t>
  </si>
  <si>
    <t>01181183000151</t>
  </si>
  <si>
    <t>10518X</t>
  </si>
  <si>
    <t>17021146</t>
  </si>
  <si>
    <t>Cariri do Tocantins</t>
  </si>
  <si>
    <t>ASS. APOIO ESCOLA ESTADUAL TARSO DUTRA</t>
  </si>
  <si>
    <t>Escola Estadual Tarso Dutra</t>
  </si>
  <si>
    <t>01239275000145</t>
  </si>
  <si>
    <t>0794</t>
  </si>
  <si>
    <t>245496</t>
  </si>
  <si>
    <t>17040841</t>
  </si>
  <si>
    <t>Crixas do Tocantins</t>
  </si>
  <si>
    <t>ASSOC. DE AP. DA ESC. EST. OLAVO BILAC</t>
  </si>
  <si>
    <t>Escola Estadual Olavo Bilac-Crixás</t>
  </si>
  <si>
    <t>01892440000163</t>
  </si>
  <si>
    <t>13498</t>
  </si>
  <si>
    <t>17017912</t>
  </si>
  <si>
    <t>Duere</t>
  </si>
  <si>
    <t>A.P.MESTRES DA ESCOLA EST.ELESBAO LIMA</t>
  </si>
  <si>
    <t>Colégio Estadual Elesbão Lima</t>
  </si>
  <si>
    <t>01865387000101</t>
  </si>
  <si>
    <t>6758X</t>
  </si>
  <si>
    <t>17021243</t>
  </si>
  <si>
    <t>Figueiropolis</t>
  </si>
  <si>
    <t>A. APOIO COL. EST. ALAIR SENA CONCEICAO</t>
  </si>
  <si>
    <t>Colégio Estadual Alair Sena Conceição</t>
  </si>
  <si>
    <t>01257080000128</t>
  </si>
  <si>
    <t>3978</t>
  </si>
  <si>
    <t>52639</t>
  </si>
  <si>
    <t>17021251</t>
  </si>
  <si>
    <t>A. APOIO COLEGIO EST. CANDIDO FIGUEIRA</t>
  </si>
  <si>
    <t>Colégio Estadual Cândido Figueira</t>
  </si>
  <si>
    <t>01262902000169</t>
  </si>
  <si>
    <t>4802X</t>
  </si>
  <si>
    <t>17018382</t>
  </si>
  <si>
    <t>Formoso do Araguaia</t>
  </si>
  <si>
    <t>A.P.E MESTRES DA E. E.BENEDITO P.BANDEIRA</t>
  </si>
  <si>
    <t>Colégio Estadual Benedito Pereira Bandeira</t>
  </si>
  <si>
    <t>01136026000124</t>
  </si>
  <si>
    <t>3123</t>
  </si>
  <si>
    <t>0303240</t>
  </si>
  <si>
    <t>17018390</t>
  </si>
  <si>
    <t>A.A. COLEGIO ESTADUAL TIRADENTES</t>
  </si>
  <si>
    <t>Colégio Estadual Tiradentes</t>
  </si>
  <si>
    <t>01263350000103</t>
  </si>
  <si>
    <t>302988</t>
  </si>
  <si>
    <t>17067600</t>
  </si>
  <si>
    <t>A.A. ESC ESPECIAL ANJO DA GUARDA</t>
  </si>
  <si>
    <t>Escola Especial Anjo da Guarda</t>
  </si>
  <si>
    <t>17617389000111</t>
  </si>
  <si>
    <t>168211</t>
  </si>
  <si>
    <t>17018404</t>
  </si>
  <si>
    <t>A.A. ESC. EST. DONA GERCINA BORGES TEIXEIRA</t>
  </si>
  <si>
    <t>Escola Estadual Gercina Borges Teixeira</t>
  </si>
  <si>
    <t>01268334000103</t>
  </si>
  <si>
    <t>302880</t>
  </si>
  <si>
    <t>17043026</t>
  </si>
  <si>
    <t>ASSOCIAÇÃO DE APOIO DA ESCOLA INDÍGENA TAINÁ DA ALDEIA CANUANA</t>
  </si>
  <si>
    <t>Escola Indigena Tainá</t>
  </si>
  <si>
    <t>27701257000127</t>
  </si>
  <si>
    <t>171174</t>
  </si>
  <si>
    <t>17021502</t>
  </si>
  <si>
    <t>ASSOC. A. CENTRO DE ENS. MÉDIO ARY R. VALADÃO FILHO</t>
  </si>
  <si>
    <t>Centro de Ensino Médio Ary Ribeiro Valadão Filho</t>
  </si>
  <si>
    <t>02152392000130</t>
  </si>
  <si>
    <t>420646</t>
  </si>
  <si>
    <t>17021685</t>
  </si>
  <si>
    <t>ASSOC. DE APOIO ESC. EST. BOM JESUS</t>
  </si>
  <si>
    <t>Centro de Ensino Médio Bom Jesus</t>
  </si>
  <si>
    <t>01865430000139</t>
  </si>
  <si>
    <t>420603</t>
  </si>
  <si>
    <t>17021553</t>
  </si>
  <si>
    <t>ASSOC. DE APOIO COL. EST. DE GURUPI</t>
  </si>
  <si>
    <t>Centro de Ensino Médio de Gurupi</t>
  </si>
  <si>
    <t>01887135000183</t>
  </si>
  <si>
    <t>420700</t>
  </si>
  <si>
    <t>17038359</t>
  </si>
  <si>
    <t>A.A.  DO COL. PAROQUIAL BERNARDO SAYAO</t>
  </si>
  <si>
    <t>Centro Educacional Fé E Alegria Paroquial Bernardo Sayão</t>
  </si>
  <si>
    <t>01865371000107</t>
  </si>
  <si>
    <t>66796</t>
  </si>
  <si>
    <t>17021561</t>
  </si>
  <si>
    <t>A.A.  ESCOLAR DO COL. EST. JOSE SEABRA</t>
  </si>
  <si>
    <t>Colégio Estadual Girassol de Tempo Integral José Seabra Lemos</t>
  </si>
  <si>
    <t>01910570000181</t>
  </si>
  <si>
    <t>66982</t>
  </si>
  <si>
    <t>17021596</t>
  </si>
  <si>
    <t>A.P.M.AL.MAIORES DE ID.C.POSITIVO GURUPI</t>
  </si>
  <si>
    <t>Colégio Positivo de Gurupi</t>
  </si>
  <si>
    <t>01865432000128</t>
  </si>
  <si>
    <t>0793</t>
  </si>
  <si>
    <t>12138</t>
  </si>
  <si>
    <t>17039509</t>
  </si>
  <si>
    <t>INSTITUTO SOCIAL EVANG DE GURUPI/EDUC. EVANG. EBENÉZER</t>
  </si>
  <si>
    <t>Educandário Evangélico Ebenézer</t>
  </si>
  <si>
    <t>01447846000137</t>
  </si>
  <si>
    <t>6677X</t>
  </si>
  <si>
    <t>17040558</t>
  </si>
  <si>
    <t>ASSOCIAÇÃO DE APOIO A ESCOLA ESPECIAL SÃO FRANCISCO DE ASSIS</t>
  </si>
  <si>
    <t>Escola Especial São Francisco de Assis</t>
  </si>
  <si>
    <t>07947356000186</t>
  </si>
  <si>
    <t>431109</t>
  </si>
  <si>
    <t>17021588</t>
  </si>
  <si>
    <t>A.A. ESC. EST. DR. JOAQUIM P. DA COSTA</t>
  </si>
  <si>
    <t>Escola Estadual Doutor Joaquim Pereira da Costa</t>
  </si>
  <si>
    <t>01865386000167</t>
  </si>
  <si>
    <t>67288</t>
  </si>
  <si>
    <t>17021707</t>
  </si>
  <si>
    <t>A.A. ESCOLAR DA ESC. EST. DR.WALDIR LINS</t>
  </si>
  <si>
    <t>Escola Estadual Doutor Waldir Lins</t>
  </si>
  <si>
    <t>01936535000131</t>
  </si>
  <si>
    <t>66966</t>
  </si>
  <si>
    <t>17021774</t>
  </si>
  <si>
    <t>A. EDUCACIONAL PRES. COSTA E SILVA</t>
  </si>
  <si>
    <t>Escola Estadual Girassol de Tempo Integral Presidente Costa E Silva</t>
  </si>
  <si>
    <t>01888719000173</t>
  </si>
  <si>
    <t>67490</t>
  </si>
  <si>
    <t>17021731</t>
  </si>
  <si>
    <t>A.A. ESC. EST. HERCILIA CARVALHO DA SILVA</t>
  </si>
  <si>
    <t>Escola Estadual Hercília Carvalho da Silva</t>
  </si>
  <si>
    <t>01465790000143</t>
  </si>
  <si>
    <t>66834</t>
  </si>
  <si>
    <t>17021790</t>
  </si>
  <si>
    <t>A.A. ESCOLA ESTADUAL SETOR AEROPORTO</t>
  </si>
  <si>
    <t>Escola Estadual Setor Aeroporto</t>
  </si>
  <si>
    <t>01343701000196</t>
  </si>
  <si>
    <t>66818</t>
  </si>
  <si>
    <t>17021804</t>
  </si>
  <si>
    <t>A. DE PAIS E MESTRES/ESC. EST. VILA GUARACY</t>
  </si>
  <si>
    <t>Escola Estadual Vila Guaracy</t>
  </si>
  <si>
    <t>01918955000195</t>
  </si>
  <si>
    <t>67008</t>
  </si>
  <si>
    <t>17111811</t>
  </si>
  <si>
    <t>APM. DA INSTITUIÇÃO BENEFICENTE IRMÃ DULCE</t>
  </si>
  <si>
    <t>Instituição Beneficente Irmã Dulce</t>
  </si>
  <si>
    <t>10807313000100</t>
  </si>
  <si>
    <t>447218</t>
  </si>
  <si>
    <t>17053315</t>
  </si>
  <si>
    <t>ASSOC APOIO INSTITUTO EDUCACIONAL PASSO A PASSO</t>
  </si>
  <si>
    <t>Instituto Educacional Passo A Passo</t>
  </si>
  <si>
    <t>10450172000110</t>
  </si>
  <si>
    <t>414263</t>
  </si>
  <si>
    <t>17021600</t>
  </si>
  <si>
    <t>A.A. DO INSTITUTO PRESBITERIANO ARAGUAIA</t>
  </si>
  <si>
    <t>Instituto Presbiteriano Araguaia</t>
  </si>
  <si>
    <t>03060918000114</t>
  </si>
  <si>
    <t>12090</t>
  </si>
  <si>
    <t>17052360</t>
  </si>
  <si>
    <t>A.A. DO INSTITUTO PRESBITERIANO EDUCACIONAL</t>
  </si>
  <si>
    <t>Instituto Presbiteriano Educacional</t>
  </si>
  <si>
    <t>07217559000117</t>
  </si>
  <si>
    <t>2663</t>
  </si>
  <si>
    <t>17107806</t>
  </si>
  <si>
    <t>A.A. ESC. EST.ISOL.E IND.REG.DE GURUPI</t>
  </si>
  <si>
    <t>Associação das Esc Est Isol Ind de Gurupi</t>
  </si>
  <si>
    <t>03011592000135</t>
  </si>
  <si>
    <t>67563</t>
  </si>
  <si>
    <t>17048826</t>
  </si>
  <si>
    <t>Jau do Tocantins</t>
  </si>
  <si>
    <t>AAEC PEDRO LUIZ BONFIM/ADELÁIDE FRANCISCO SOARES</t>
  </si>
  <si>
    <t>Colégio Estadual Adelaide Francisco Soares</t>
  </si>
  <si>
    <t>02080228000164</t>
  </si>
  <si>
    <t>420743</t>
  </si>
  <si>
    <t>17022320</t>
  </si>
  <si>
    <t>Palmeiropolis</t>
  </si>
  <si>
    <t>A.A. ESCOLA ESTADUAL PROFESSORA ONEIDES</t>
  </si>
  <si>
    <t>Colégio Estadual Professora Oneides Rosa de Moura</t>
  </si>
  <si>
    <t>01262903000103</t>
  </si>
  <si>
    <t>4608</t>
  </si>
  <si>
    <t>79758</t>
  </si>
  <si>
    <t>17022312</t>
  </si>
  <si>
    <t>A. A.DO COLEGIO EST. DE PALMEIROPOLIS</t>
  </si>
  <si>
    <t>Escola Estadual Professora Maria Guedes</t>
  </si>
  <si>
    <t>01210496000190</t>
  </si>
  <si>
    <t>97438</t>
  </si>
  <si>
    <t>17022819</t>
  </si>
  <si>
    <t>Peixe</t>
  </si>
  <si>
    <t>A.A. AO COLEGIO ESTADUAL D. ALANO</t>
  </si>
  <si>
    <t>Colégio Estadual dom Alano</t>
  </si>
  <si>
    <t>01133705000140</t>
  </si>
  <si>
    <t>3979</t>
  </si>
  <si>
    <t>53155</t>
  </si>
  <si>
    <t>17022860</t>
  </si>
  <si>
    <t>A.A.  ESC. EST.TANCREDO DE ALMEIDA NEVES</t>
  </si>
  <si>
    <t>Escola Estadual Tancredo de Almeida Neves</t>
  </si>
  <si>
    <t>01136008000142</t>
  </si>
  <si>
    <t>52914</t>
  </si>
  <si>
    <t>17020140</t>
  </si>
  <si>
    <t>Sandolandia</t>
  </si>
  <si>
    <t>A.A. A ESC. EST.NOSSA SENHORA APARECIDA</t>
  </si>
  <si>
    <t>Colégio Estadual Nossa Senhora Aparecida</t>
  </si>
  <si>
    <t>01393269000148</t>
  </si>
  <si>
    <t>105163</t>
  </si>
  <si>
    <t>17020158</t>
  </si>
  <si>
    <t>ASS. DE APOIO ESC. EST.PE.JOSE DE ANCHIETA</t>
  </si>
  <si>
    <t>Escola Estadual Padre José de Anchieta</t>
  </si>
  <si>
    <t>01190190000110</t>
  </si>
  <si>
    <t>105171</t>
  </si>
  <si>
    <t>17055857</t>
  </si>
  <si>
    <t>Sao Salvador do Tocantins</t>
  </si>
  <si>
    <t>ASSOCIAÇÃO COLEGIO ESTADUAL FAMÍLIA AGRÍCOLA JOSÉ PORFÍRIO DE SOUZA</t>
  </si>
  <si>
    <t>Colégio Estadual Família Agricola José Porfírio de Souza</t>
  </si>
  <si>
    <t>19235997000197</t>
  </si>
  <si>
    <t>91170</t>
  </si>
  <si>
    <t>17040051</t>
  </si>
  <si>
    <t>ASS.PAIS E M.ESC. EST.PORTO RIO MARANHAO</t>
  </si>
  <si>
    <t>Escola Estadual Porto do Rio Maranhão</t>
  </si>
  <si>
    <t>01296366000112</t>
  </si>
  <si>
    <t>70270</t>
  </si>
  <si>
    <t>17040035</t>
  </si>
  <si>
    <t>A.A DA ESCOLA ESTADUAL RETIRO</t>
  </si>
  <si>
    <t>Escola Estadual Retiro</t>
  </si>
  <si>
    <t>04205236000115</t>
  </si>
  <si>
    <t>73563</t>
  </si>
  <si>
    <t>17036917</t>
  </si>
  <si>
    <t>Sao Valerio da Natividade</t>
  </si>
  <si>
    <t>A.P.M.E ALUNOS COL. EST. REGINA S. CAMPOS</t>
  </si>
  <si>
    <t>Colégio Estadual Regina Siqueira Campos</t>
  </si>
  <si>
    <t>01431377000168</t>
  </si>
  <si>
    <t>52477</t>
  </si>
  <si>
    <t>17036925</t>
  </si>
  <si>
    <t>ASS.PAIS MEST.ESC EST JOSE LOPES CHAVES</t>
  </si>
  <si>
    <t>Escola Estadual José Lopes Chaves</t>
  </si>
  <si>
    <t>01221141000105</t>
  </si>
  <si>
    <t>52493</t>
  </si>
  <si>
    <t>17023319</t>
  </si>
  <si>
    <t>Sucupira</t>
  </si>
  <si>
    <t>AS. APOIO ESCOLA ESTADUAL OLAVO BILAC</t>
  </si>
  <si>
    <t>Colégio Estadual Olavo Bilac-Sucupira</t>
  </si>
  <si>
    <t>01268287000106</t>
  </si>
  <si>
    <t>245852</t>
  </si>
  <si>
    <t>17052963</t>
  </si>
  <si>
    <t>Talisma</t>
  </si>
  <si>
    <t>A.A.  DO COLEGIO ESTADUAL DE TALISMA</t>
  </si>
  <si>
    <t>Colégio Estadual de Talismã</t>
  </si>
  <si>
    <t>07547605000146</t>
  </si>
  <si>
    <t>155446</t>
  </si>
  <si>
    <t>17012350</t>
  </si>
  <si>
    <t>Miracema</t>
  </si>
  <si>
    <t>dois Irmaos do Tocantins</t>
  </si>
  <si>
    <t>A.C.E. COL PRES. CASTELO BRANCO</t>
  </si>
  <si>
    <t>Colégio Estadual Presidente Castelo Branco</t>
  </si>
  <si>
    <t>01034882000179</t>
  </si>
  <si>
    <t>0862</t>
  </si>
  <si>
    <t>68950</t>
  </si>
  <si>
    <t>17067405</t>
  </si>
  <si>
    <t>ASSOC. DE APOIO A ESCOLA ESPECIAL CLOVIS DE ASSIS</t>
  </si>
  <si>
    <t>Escola Especial Clóvis de Assis</t>
  </si>
  <si>
    <t>09327390000183</t>
  </si>
  <si>
    <t>211087</t>
  </si>
  <si>
    <t>17029872</t>
  </si>
  <si>
    <t>Lizarda</t>
  </si>
  <si>
    <t>A. ESC. COMUN. DO COL. EST. 31 DE MARCO</t>
  </si>
  <si>
    <t>Colégio Estadual 31 de Março</t>
  </si>
  <si>
    <t>01232873000192</t>
  </si>
  <si>
    <t>68969</t>
  </si>
  <si>
    <t>17041880</t>
  </si>
  <si>
    <t>ESCOLA ESTADUAL AYRTON SENNA</t>
  </si>
  <si>
    <t>Escola Estadual Ayrton Senna</t>
  </si>
  <si>
    <t>11406586000105</t>
  </si>
  <si>
    <t>270393</t>
  </si>
  <si>
    <t>17029880</t>
  </si>
  <si>
    <t>A. COM. ESC. EST.REGINA SIQUEIRA CAMPOS</t>
  </si>
  <si>
    <t>Escola Estadual Regina Siqueira Campos</t>
  </si>
  <si>
    <t>01138425000124</t>
  </si>
  <si>
    <t>68888</t>
  </si>
  <si>
    <t>17014727</t>
  </si>
  <si>
    <t>Miracema do Tocantins</t>
  </si>
  <si>
    <t>ASSOC ESC COM COL EST FILOMENA MOREIRA DE PAULA</t>
  </si>
  <si>
    <t>Centro de Ensino Médio dona Filomena Moreira de Paula</t>
  </si>
  <si>
    <t>00900200000109</t>
  </si>
  <si>
    <t>97527</t>
  </si>
  <si>
    <t>17014646</t>
  </si>
  <si>
    <t>ASS. DE APOIO AO CEM SANTA TEREZINHA</t>
  </si>
  <si>
    <t>Centro de Ensino Médio Santa Terezinha</t>
  </si>
  <si>
    <t>01085211000137</t>
  </si>
  <si>
    <t>244589</t>
  </si>
  <si>
    <t>17014654</t>
  </si>
  <si>
    <t>SOCIEDADE EDUCADORA FEMININA/COLÉGIO TOCANTINS</t>
  </si>
  <si>
    <t>Colégio Tocantins</t>
  </si>
  <si>
    <t>61373585000694</t>
  </si>
  <si>
    <t>69086</t>
  </si>
  <si>
    <t>17040884</t>
  </si>
  <si>
    <t>A.P.A.DOS EXECEPCIONAIS DE MIRACEMA - APAE</t>
  </si>
  <si>
    <t>Escola Especial Um Raio de Luz</t>
  </si>
  <si>
    <t>38146965000160</t>
  </si>
  <si>
    <t>93734</t>
  </si>
  <si>
    <t>17014913</t>
  </si>
  <si>
    <t>A.A. ESC.MUN.CONVENIADA MANOEL MESSIAS</t>
  </si>
  <si>
    <t>Escola Estadual Girassol de Tempo Integral Manoel Messias</t>
  </si>
  <si>
    <t>01066413000131</t>
  </si>
  <si>
    <t>69019</t>
  </si>
  <si>
    <t>17014751</t>
  </si>
  <si>
    <t>A.COM.DA ESC. EST. JOSE D. VASCONCELOS</t>
  </si>
  <si>
    <t>Escola Estadual José damasceno Vasconcelos</t>
  </si>
  <si>
    <t>01068379000134</t>
  </si>
  <si>
    <t>69035</t>
  </si>
  <si>
    <t>17014760</t>
  </si>
  <si>
    <t>A.P.M.A. ESC. CONV. ONESINA BANDEIRA</t>
  </si>
  <si>
    <t>Escola Estadual Onesina Bandeira</t>
  </si>
  <si>
    <t>01133700000117</t>
  </si>
  <si>
    <t>69051</t>
  </si>
  <si>
    <t>17014778</t>
  </si>
  <si>
    <t>A.A.  DA ESCOLA ESTADUAL OSCAR SARDINHA</t>
  </si>
  <si>
    <t>Escola Estadual Oscar Sardinha</t>
  </si>
  <si>
    <t>01197158000166</t>
  </si>
  <si>
    <t>6906X</t>
  </si>
  <si>
    <t>17113806</t>
  </si>
  <si>
    <t>ASSOCIAÇÃO DE APOIO ÀS ESCOLAS INDIGENAS XERENTE</t>
  </si>
  <si>
    <t>Associação de Apoio Ás Escolas Indigenas Xerente</t>
  </si>
  <si>
    <t>07671600000120</t>
  </si>
  <si>
    <t>185884</t>
  </si>
  <si>
    <t>17015375</t>
  </si>
  <si>
    <t>Miranorte</t>
  </si>
  <si>
    <t>ASSOC. COM. DO COL. RUI BRASIL CAVALCANTE</t>
  </si>
  <si>
    <t>Centro de Ensino Médio Rui Brasil Cavalcante</t>
  </si>
  <si>
    <t>01112765000186</t>
  </si>
  <si>
    <t>4560</t>
  </si>
  <si>
    <t>78905</t>
  </si>
  <si>
    <t>17015367</t>
  </si>
  <si>
    <t>A.A. C.E.NOSSA SENHORA DA PROVIDENCIA</t>
  </si>
  <si>
    <t>Colégio Estadual Nossa Senhora da Providência</t>
  </si>
  <si>
    <t>01190186000151</t>
  </si>
  <si>
    <t>7778X</t>
  </si>
  <si>
    <t>17047854</t>
  </si>
  <si>
    <t>A.A ESC. ESPECIAL CORAÇÃO DE MARIA</t>
  </si>
  <si>
    <t>Escola Especial Coração de Maria</t>
  </si>
  <si>
    <t>07968866000130</t>
  </si>
  <si>
    <t>265217</t>
  </si>
  <si>
    <t>17016932</t>
  </si>
  <si>
    <t>Rio dos Bois</t>
  </si>
  <si>
    <t>A.A. ESC EST DR. VALDECY PINHEIRO</t>
  </si>
  <si>
    <t>Colégio Estadual Doutor Valdecy Pinheiro</t>
  </si>
  <si>
    <t>01079937000167</t>
  </si>
  <si>
    <t>69116</t>
  </si>
  <si>
    <t>17053455</t>
  </si>
  <si>
    <t>Tocantinia</t>
  </si>
  <si>
    <t>ASS. APOIO AO CEM XERENTE WARA</t>
  </si>
  <si>
    <t>Centro de Ensino Médio Indígena Xerente Wara</t>
  </si>
  <si>
    <t>07674098000101</t>
  </si>
  <si>
    <t>183407</t>
  </si>
  <si>
    <t>17026946</t>
  </si>
  <si>
    <t>A.COM.DO COLEGIO FREI ANTONIO CONVENIADO</t>
  </si>
  <si>
    <t>Centro Educacional Fé E Alegria - Frei Antônio</t>
  </si>
  <si>
    <t>01066427000155</t>
  </si>
  <si>
    <t>68985</t>
  </si>
  <si>
    <t>17026920</t>
  </si>
  <si>
    <t>ASSOC. DE PAIS E MEST. DO COL. EST. BATISTA PROFª BEATRIZ R. DA SILVA</t>
  </si>
  <si>
    <t>Colégio Estadual Batista Professora Beatriz Rodrigues da Silva</t>
  </si>
  <si>
    <t>15132209000186</t>
  </si>
  <si>
    <t>277037</t>
  </si>
  <si>
    <t>17023394</t>
  </si>
  <si>
    <t>Palmas</t>
  </si>
  <si>
    <t>Aparecida do Rio Negro</t>
  </si>
  <si>
    <t>ASS. DE AP. DO COL. EST. MEIRA MATOS</t>
  </si>
  <si>
    <t>Colégio Estadual de Tempo Integral Meira Matos</t>
  </si>
  <si>
    <t>01186452000172</t>
  </si>
  <si>
    <t>1505</t>
  </si>
  <si>
    <t>327972</t>
  </si>
  <si>
    <t>17029864</t>
  </si>
  <si>
    <t>Lagoa do Tocantins</t>
  </si>
  <si>
    <t>ASS. DE AP. DA ESC. EST. SALMON DO A.BRITO</t>
  </si>
  <si>
    <t>Escola Estadual Salmon do Amaral Brito</t>
  </si>
  <si>
    <t>01440941000109</t>
  </si>
  <si>
    <t>465410</t>
  </si>
  <si>
    <t>17023858</t>
  </si>
  <si>
    <t>Lajeado</t>
  </si>
  <si>
    <t>A.A. COM. E. E.N.SRA.DA PROVIDENCIA</t>
  </si>
  <si>
    <t>01138324000153</t>
  </si>
  <si>
    <t>69132</t>
  </si>
  <si>
    <t>17030412</t>
  </si>
  <si>
    <t>Mateiros</t>
  </si>
  <si>
    <t>ASS. A. ESC. EST.ESTEFANIO TELES DAS CHAGAS</t>
  </si>
  <si>
    <t>Escola Estadual Estefânio Teles das Chagas</t>
  </si>
  <si>
    <t>01206219000104</t>
  </si>
  <si>
    <t>3962</t>
  </si>
  <si>
    <t>127795</t>
  </si>
  <si>
    <t>17098807</t>
  </si>
  <si>
    <t>ASSOC. DE APOIO A ESC. EST. SILVERIO RIBEIRO MATOS</t>
  </si>
  <si>
    <t>Escola Estadual Silvério Ribeiro de Matos</t>
  </si>
  <si>
    <t>13439520000147</t>
  </si>
  <si>
    <t>261882</t>
  </si>
  <si>
    <t>17030528</t>
  </si>
  <si>
    <t>Novo Acordo</t>
  </si>
  <si>
    <t>ASS. A. AO COL. EST. D. PEDRO I/N.ACORDO</t>
  </si>
  <si>
    <t>Colégio Estadual Professora Eliacena Moura Leitão / Esc Est Pedro I</t>
  </si>
  <si>
    <t>01133690000110</t>
  </si>
  <si>
    <t>157856</t>
  </si>
  <si>
    <t>17030536</t>
  </si>
  <si>
    <t>A.A. DA ESC. EST.PEDRO MACEDO / N.ACORDO</t>
  </si>
  <si>
    <t>Escola Estadual Pedro Macedo</t>
  </si>
  <si>
    <t>01136004000164</t>
  </si>
  <si>
    <t>171166</t>
  </si>
  <si>
    <t>17038715</t>
  </si>
  <si>
    <t>A. COM. ESCOLA-ACE ESC. ESTADUAL CAIC</t>
  </si>
  <si>
    <t>Centro de Atenção Integral À Criança - Caic</t>
  </si>
  <si>
    <t>01916213000120</t>
  </si>
  <si>
    <t>333948</t>
  </si>
  <si>
    <t>17050294</t>
  </si>
  <si>
    <t>A. DE CONSELHO ESCOLAR DO CEM 305 NORTE</t>
  </si>
  <si>
    <t>Centro de Ensino Médio Castro Alves</t>
  </si>
  <si>
    <t>04701394000166</t>
  </si>
  <si>
    <t>455261</t>
  </si>
  <si>
    <t>17047439</t>
  </si>
  <si>
    <t>ASSOC. DE APOIO COL. EST. DE TAQUARALTO</t>
  </si>
  <si>
    <t>Centro de Ensino Médio de Taquaralto</t>
  </si>
  <si>
    <t>03233677000168</t>
  </si>
  <si>
    <t>455059</t>
  </si>
  <si>
    <t>17026172</t>
  </si>
  <si>
    <t>A.AP. DO COL. EST. SANTA RITA DE CASSIA</t>
  </si>
  <si>
    <t>Centro de Ensino Médio Santa Rita de Cássia</t>
  </si>
  <si>
    <t>01955414000137</t>
  </si>
  <si>
    <t>256579</t>
  </si>
  <si>
    <t>17026229</t>
  </si>
  <si>
    <t>ASSOC. COMUN.ESCOLAR DA ESC. EST. TIRADENTES</t>
  </si>
  <si>
    <t>Centro de Ensino Médio Tiradentes</t>
  </si>
  <si>
    <t>00862122000197</t>
  </si>
  <si>
    <t>250562</t>
  </si>
  <si>
    <t>17026164</t>
  </si>
  <si>
    <t>ASSOC. DE APOIO COL. DA POLICIA MILITAR DO TOCANTINS</t>
  </si>
  <si>
    <t>Colégio da Polícia Militar do Estado do Tocantins</t>
  </si>
  <si>
    <t>02050257000183</t>
  </si>
  <si>
    <t>455466</t>
  </si>
  <si>
    <t>17068800</t>
  </si>
  <si>
    <t>ASSOCIAÇÃO DE APOIO A ESC. ESTADUAL DA 403 SUL</t>
  </si>
  <si>
    <t>Colégio da Polícia Militar do Estado do Tocantins - Unidade I</t>
  </si>
  <si>
    <t>11332101000186</t>
  </si>
  <si>
    <t>467588</t>
  </si>
  <si>
    <t>17026253</t>
  </si>
  <si>
    <t>A.C.ESC.M.FUT. C.E. CRIANCA ESPERANCA</t>
  </si>
  <si>
    <t>Colégio Estadual Criança Esperança</t>
  </si>
  <si>
    <t>01920781000103</t>
  </si>
  <si>
    <t>455369</t>
  </si>
  <si>
    <t>17026270</t>
  </si>
  <si>
    <t>A. COM. E-E. E. DOM ALANO MARIE DU NODAY</t>
  </si>
  <si>
    <t>Colégio Estadual dom Alano Marie Du Noday</t>
  </si>
  <si>
    <t>01343125000187</t>
  </si>
  <si>
    <t>265810</t>
  </si>
  <si>
    <t>17026288</t>
  </si>
  <si>
    <t>ACE COL. EST. DUQUE DE CAXIAS</t>
  </si>
  <si>
    <t>Colégio Estadual Duque de Caxias</t>
  </si>
  <si>
    <t>01588669000109</t>
  </si>
  <si>
    <t>254002</t>
  </si>
  <si>
    <t>17053587</t>
  </si>
  <si>
    <t>ASSOC APOIO COL EST PROF DARCY CHAVES CARDEAL</t>
  </si>
  <si>
    <t>Colégio Estadual Professora darcy Chaves Cardeal dos Santos</t>
  </si>
  <si>
    <t>08056007000137</t>
  </si>
  <si>
    <t>197653</t>
  </si>
  <si>
    <t>17026350</t>
  </si>
  <si>
    <t>A.A. AO COLEGIO ESTADUAL SAO JOSE</t>
  </si>
  <si>
    <t>Colégio Estadual São José</t>
  </si>
  <si>
    <t>01913809000177</t>
  </si>
  <si>
    <t>1886</t>
  </si>
  <si>
    <t>325252</t>
  </si>
  <si>
    <t>17049229</t>
  </si>
  <si>
    <t>A.A. COL GIRASSOL TEMPO INTEGRAL AUGUSTO DOS ANJOS</t>
  </si>
  <si>
    <t>Colégio Girassol de Tempo Integral Augusto dos Anjos</t>
  </si>
  <si>
    <t>13846484000136</t>
  </si>
  <si>
    <t>504602</t>
  </si>
  <si>
    <t>17049237</t>
  </si>
  <si>
    <t>A.A. COL GIRASSOL TEMPO INTEGRAL RAQUEL QUEIROZ</t>
  </si>
  <si>
    <t>Colégio Girassol de Tempo Integral Rachel de Queiroz</t>
  </si>
  <si>
    <t>13748657000183</t>
  </si>
  <si>
    <t>1867</t>
  </si>
  <si>
    <t>856312</t>
  </si>
  <si>
    <t>17040906</t>
  </si>
  <si>
    <t>ASSOCIAÇÃO DE APOIO DA ESCOLA ESPECIAL INTEGRAÇÃO DE PALMAS</t>
  </si>
  <si>
    <t>Escola Especial Integração de Palmas</t>
  </si>
  <si>
    <t>07958777000102</t>
  </si>
  <si>
    <t>385328</t>
  </si>
  <si>
    <t>17026245</t>
  </si>
  <si>
    <t>A.COM. ESC. E. E.BEIRA RIO/PORTO NACIONAL</t>
  </si>
  <si>
    <t>Escola Estadual Beira Rio</t>
  </si>
  <si>
    <t>01797298000175</t>
  </si>
  <si>
    <t>209929</t>
  </si>
  <si>
    <t>17026296</t>
  </si>
  <si>
    <t>ACE UN.ESC. FREDEDERICO J. PEDRERA NETO</t>
  </si>
  <si>
    <t>Escola Estadual Frederico José Pedreira Neto</t>
  </si>
  <si>
    <t>01862534000190</t>
  </si>
  <si>
    <t>1079972</t>
  </si>
  <si>
    <t>17026300</t>
  </si>
  <si>
    <t>A.CONS.ESCOLAR E. EST.I GRAU LIBERDADE</t>
  </si>
  <si>
    <t>Escola Estadual Liberdade</t>
  </si>
  <si>
    <t>01936355000150</t>
  </si>
  <si>
    <t>257028</t>
  </si>
  <si>
    <t>17054060</t>
  </si>
  <si>
    <t>ASSOC APOIO ESC EST MARIA DOS REIS ALVES BARROS</t>
  </si>
  <si>
    <t>Escola Estadual Maria dos Reis Alves Barros</t>
  </si>
  <si>
    <t>08641263000191</t>
  </si>
  <si>
    <t>413666</t>
  </si>
  <si>
    <t>17064007</t>
  </si>
  <si>
    <t>ASSOCIAÇÃO DE APOIO A ESCOLA ESTADUAL NOVA GERAÇÃO</t>
  </si>
  <si>
    <t>Escola Estadual Nova Geração</t>
  </si>
  <si>
    <t>10524500000186</t>
  </si>
  <si>
    <t>2525</t>
  </si>
  <si>
    <t>14898</t>
  </si>
  <si>
    <t>17026334</t>
  </si>
  <si>
    <t>A.COM. DA ESC. EST. NOVO HORIZONTE</t>
  </si>
  <si>
    <t>Escola Estadual Novo Horizonte</t>
  </si>
  <si>
    <t>01221539000133</t>
  </si>
  <si>
    <t>351687</t>
  </si>
  <si>
    <t>17054532</t>
  </si>
  <si>
    <t>ASSOC.COMUNIDADE ESC. ESTADUAL RURAL ENTRE RIOS</t>
  </si>
  <si>
    <t>Escola Estadual Rural Entre Rios</t>
  </si>
  <si>
    <t>11257180000108</t>
  </si>
  <si>
    <t>1461486</t>
  </si>
  <si>
    <t>17026342</t>
  </si>
  <si>
    <t>A.A. DA COM. ESCOLAR - ESC. EST. SANTA FE</t>
  </si>
  <si>
    <t>Escola Estadual Santa Fé</t>
  </si>
  <si>
    <t>01932049000145</t>
  </si>
  <si>
    <t>2781</t>
  </si>
  <si>
    <t>261904</t>
  </si>
  <si>
    <t>17026369</t>
  </si>
  <si>
    <t>A.COMUN.ESCOLA-DA ESC. EST. SETOR SUL</t>
  </si>
  <si>
    <t>Escola Estadual Setor Sul</t>
  </si>
  <si>
    <t>01926545000196</t>
  </si>
  <si>
    <t>258105</t>
  </si>
  <si>
    <t>17026377</t>
  </si>
  <si>
    <t>A.COMUNIDADE ESCOLA/E. EST. VALE DO SOL</t>
  </si>
  <si>
    <t>Escola Estadual Vale do Sol</t>
  </si>
  <si>
    <t>01873442000105</t>
  </si>
  <si>
    <t>256404</t>
  </si>
  <si>
    <t>17026261</t>
  </si>
  <si>
    <t>A.P.M.DA ESC. EST. DE I GRAU VILA UNIAO</t>
  </si>
  <si>
    <t>Escola Estadual Vila União</t>
  </si>
  <si>
    <t>01926551000143</t>
  </si>
  <si>
    <t>255734</t>
  </si>
  <si>
    <t>17050120</t>
  </si>
  <si>
    <t>AÇÃO SOCIAL JESUS DE NAZARÉ/ESC JOÃO PAULO II</t>
  </si>
  <si>
    <t>Escola João Paulo II</t>
  </si>
  <si>
    <t>03005522000174</t>
  </si>
  <si>
    <t>423475</t>
  </si>
  <si>
    <t>17051975</t>
  </si>
  <si>
    <t>A.A. DO INST.PRESB.EDUC.SOC.REV.ROBERT CA</t>
  </si>
  <si>
    <t>Instituto Presbiteriano Educacional E Social Rev. Robert H. Camenisch - Ipes</t>
  </si>
  <si>
    <t>05470057000178</t>
  </si>
  <si>
    <t>45110X</t>
  </si>
  <si>
    <t>17026318</t>
  </si>
  <si>
    <t>A.P.E M. DA ESC. EST. MADRE BELEM</t>
  </si>
  <si>
    <t>Escola Estadual Elizangela Gloria Cardoso</t>
  </si>
  <si>
    <t>01034134000196</t>
  </si>
  <si>
    <t>519855</t>
  </si>
  <si>
    <t>17031540</t>
  </si>
  <si>
    <t>Rio Sono</t>
  </si>
  <si>
    <t>A. DE PAIS E MESTRES DO COL. EST.RIO SONO</t>
  </si>
  <si>
    <t>Colégio Estadual Rio Sono</t>
  </si>
  <si>
    <t>01184376000166</t>
  </si>
  <si>
    <t>530042</t>
  </si>
  <si>
    <t>17031567</t>
  </si>
  <si>
    <t>A.A.  ESCOLA EST. IMACULADA CONCEICAO</t>
  </si>
  <si>
    <t>Escola Estadual Imaculada Conceicao</t>
  </si>
  <si>
    <t>01197175000101</t>
  </si>
  <si>
    <t>161497</t>
  </si>
  <si>
    <t>17031575</t>
  </si>
  <si>
    <t>A.A. ESCOLA ESTADUAL NOVO HORIZONTE</t>
  </si>
  <si>
    <t>01197156000177</t>
  </si>
  <si>
    <t>162221</t>
  </si>
  <si>
    <t>17031990</t>
  </si>
  <si>
    <t>Santa Tereza do Tocantins</t>
  </si>
  <si>
    <t>A.A. C.EST. MANOEL S.DOURADO</t>
  </si>
  <si>
    <t>Colégio Estadual Professor Manoel Silvério dourado</t>
  </si>
  <si>
    <t>01136013000155</t>
  </si>
  <si>
    <t>1117</t>
  </si>
  <si>
    <t>313033</t>
  </si>
  <si>
    <t>17032091</t>
  </si>
  <si>
    <t>Sao Felix do Tocantins</t>
  </si>
  <si>
    <t>A. DE AP.ESC. EST. SAGRADO CORACAO DE JESUS</t>
  </si>
  <si>
    <t>Escola Estadual Sagrado Coração de Jesus</t>
  </si>
  <si>
    <t>01656550000126</t>
  </si>
  <si>
    <t>147605</t>
  </si>
  <si>
    <t>17010535</t>
  </si>
  <si>
    <t>Paraíso</t>
  </si>
  <si>
    <t>Abreulandia</t>
  </si>
  <si>
    <t>ASS. DE APOIO DA ESCOLA EST. SAO PEDRO</t>
  </si>
  <si>
    <t>Colégio Estadual São Pedro</t>
  </si>
  <si>
    <t>01071408000117</t>
  </si>
  <si>
    <t>0804</t>
  </si>
  <si>
    <t>286893</t>
  </si>
  <si>
    <t>17010748</t>
  </si>
  <si>
    <t>Araguacema</t>
  </si>
  <si>
    <t>ASSOC. DE APOIO AO COL. EST. DE ARAGUACEMA</t>
  </si>
  <si>
    <t>Colegio Estadual de Araguacema</t>
  </si>
  <si>
    <t>01187107000153</t>
  </si>
  <si>
    <t>286532</t>
  </si>
  <si>
    <t>17010772</t>
  </si>
  <si>
    <t>ASSOC. DE APOIO COLEGIO MENNO SIMONS</t>
  </si>
  <si>
    <t>Escola Conveniada Menno Simons</t>
  </si>
  <si>
    <t>01138321000110</t>
  </si>
  <si>
    <t>300764</t>
  </si>
  <si>
    <t>17010926</t>
  </si>
  <si>
    <t>Barrolandia</t>
  </si>
  <si>
    <t>ASSOC. DE A. DO COL. EST. PRES. TANCREDO NEVES</t>
  </si>
  <si>
    <t>Colégio Estadual Presidente Tancredo Neves</t>
  </si>
  <si>
    <t>01086975000147</t>
  </si>
  <si>
    <t>244155</t>
  </si>
  <si>
    <t>17041902</t>
  </si>
  <si>
    <t>A..A. ESC. ESPECIAL AMOR DE DEUS</t>
  </si>
  <si>
    <t>Escola Especial Amor de deus</t>
  </si>
  <si>
    <t>07935641000187</t>
  </si>
  <si>
    <t>279501</t>
  </si>
  <si>
    <t>17010950</t>
  </si>
  <si>
    <t>ASS. APOIO DA ESC EST PAULINA CAMARA</t>
  </si>
  <si>
    <t>Escola Estadual Paulina Câmara</t>
  </si>
  <si>
    <t>01071402000140</t>
  </si>
  <si>
    <t>68926</t>
  </si>
  <si>
    <t>17010934</t>
  </si>
  <si>
    <t>A.A. COLEGIO ESTADUAL COSTA E SILVA</t>
  </si>
  <si>
    <t>Escola Estadual Presidente Costa E Silva</t>
  </si>
  <si>
    <t>01100434000126</t>
  </si>
  <si>
    <t>68942</t>
  </si>
  <si>
    <t>17011736</t>
  </si>
  <si>
    <t>Caseara</t>
  </si>
  <si>
    <t>A.A. AO COLEGIO EST. TRAJANO DE ALMEIDA</t>
  </si>
  <si>
    <t>Colégio Estadual Trajano de Almeida - Caseara</t>
  </si>
  <si>
    <t>01136037000104</t>
  </si>
  <si>
    <t>110558</t>
  </si>
  <si>
    <t>17011744</t>
  </si>
  <si>
    <t>A. DE APOIO A ESC. EST. JOSE ALVES DE ASSIS</t>
  </si>
  <si>
    <t>Escola Estadual José Alves de Assis - Caseara</t>
  </si>
  <si>
    <t>01138318000104</t>
  </si>
  <si>
    <t>1141</t>
  </si>
  <si>
    <t>307968</t>
  </si>
  <si>
    <t>17017653</t>
  </si>
  <si>
    <t>Cristalandia</t>
  </si>
  <si>
    <t>ASS. APOIO DO COL. EST. DE CRISTALANDIA</t>
  </si>
  <si>
    <t>Colégio Estadual de Cristalândia</t>
  </si>
  <si>
    <t>01186467000130</t>
  </si>
  <si>
    <t>3638</t>
  </si>
  <si>
    <t>17469</t>
  </si>
  <si>
    <t>17047200</t>
  </si>
  <si>
    <t>APAE DE CRISTALÂNDIA</t>
  </si>
  <si>
    <t>Escola Especial Espaço Feliz</t>
  </si>
  <si>
    <t>01995319000167</t>
  </si>
  <si>
    <t>71315</t>
  </si>
  <si>
    <t>17017718</t>
  </si>
  <si>
    <t>A.A. ESCOLA MUL.OTACILIO MARQUES ROSAL</t>
  </si>
  <si>
    <t>Escola Estadual Otacilio Marques Rosal</t>
  </si>
  <si>
    <t>01071438000123</t>
  </si>
  <si>
    <t>7120X</t>
  </si>
  <si>
    <t>17017904</t>
  </si>
  <si>
    <t>A.A. ESC.PAR. SAO FRANCISCO DE ASSIS</t>
  </si>
  <si>
    <t>Escola São Francisco de Assis</t>
  </si>
  <si>
    <t>01243664000144</t>
  </si>
  <si>
    <t>27677</t>
  </si>
  <si>
    <t>17012104</t>
  </si>
  <si>
    <t>Divinopolis do Tocantins</t>
  </si>
  <si>
    <t>A.A. DO COLEGIO MUL. JOAO DIAS SOBRINHO</t>
  </si>
  <si>
    <t>Colégio Estadual João Dias Sobrinho</t>
  </si>
  <si>
    <t>01184383000168</t>
  </si>
  <si>
    <t>3812</t>
  </si>
  <si>
    <t>275069</t>
  </si>
  <si>
    <t>17012112</t>
  </si>
  <si>
    <t>ASS. APOIO ESC. EST. D. CANDIDA DE FREITAS</t>
  </si>
  <si>
    <t>Escola Estadual dona Candida de Freitas</t>
  </si>
  <si>
    <t>01296363000189</t>
  </si>
  <si>
    <t>70629</t>
  </si>
  <si>
    <t>17018994</t>
  </si>
  <si>
    <t>Lagoa da Confusao</t>
  </si>
  <si>
    <t>A.A.  ESTUD COL. EST. LAGOA DA CONFUSAO</t>
  </si>
  <si>
    <t>Colégio Estadual Lagoa da Confusão</t>
  </si>
  <si>
    <t>01179116000100</t>
  </si>
  <si>
    <t>3983</t>
  </si>
  <si>
    <t>84735</t>
  </si>
  <si>
    <t>17053374</t>
  </si>
  <si>
    <t>ASSOCIAÇÃO DA ESCOLA ESPECIAL LAGOA DA CONFUSÃO</t>
  </si>
  <si>
    <t>Escola Especial Lagoa da Confusão</t>
  </si>
  <si>
    <t>08755554000100</t>
  </si>
  <si>
    <t>83712</t>
  </si>
  <si>
    <t>17014522</t>
  </si>
  <si>
    <t>Marianopolis do Tocantins</t>
  </si>
  <si>
    <t>A.A. DO COL. EST. DAVID BARBOSA ROLINS</t>
  </si>
  <si>
    <t>Colégio Estadual david Barbosa Rolins</t>
  </si>
  <si>
    <t>01980050000145</t>
  </si>
  <si>
    <t>219045</t>
  </si>
  <si>
    <t>17019095</t>
  </si>
  <si>
    <t>Nova Rosalandia</t>
  </si>
  <si>
    <t>A. ESC. COM. ESC. EST.PEDRO XAVIER TEIXEIRA</t>
  </si>
  <si>
    <t>Colégio Estadual Vereador Pedro Xavier Teixeira</t>
  </si>
  <si>
    <t>01068367000100</t>
  </si>
  <si>
    <t>234265</t>
  </si>
  <si>
    <t>17019117</t>
  </si>
  <si>
    <t>A.A. A ESCOLA ESTADUAL CAMPO MAIOR</t>
  </si>
  <si>
    <t>Escola Estadual Campo Maior</t>
  </si>
  <si>
    <t>01068373000167</t>
  </si>
  <si>
    <t>341290</t>
  </si>
  <si>
    <t>17019125</t>
  </si>
  <si>
    <t>ASSOC.COM. ESC EST.REGINA SIQUEIRA CAMPOS</t>
  </si>
  <si>
    <t>01181170000182</t>
  </si>
  <si>
    <t>16383X</t>
  </si>
  <si>
    <t>17122805</t>
  </si>
  <si>
    <t>Paraiso do Tocantins</t>
  </si>
  <si>
    <t>A.A. CEM DIACONÍZIO BEZERRA DA SILVA</t>
  </si>
  <si>
    <t>Centro de Ensino Médio Diaconizio Bezerra da Silva</t>
  </si>
  <si>
    <t>11675300000197</t>
  </si>
  <si>
    <t>320781</t>
  </si>
  <si>
    <t>17019176</t>
  </si>
  <si>
    <t>ASSOC. APOIO AO CEM JOSE ALVES DE ASSIS</t>
  </si>
  <si>
    <t>Centro de Ensino Médio José Alves de Assis</t>
  </si>
  <si>
    <t>01181169000158</t>
  </si>
  <si>
    <t>286257</t>
  </si>
  <si>
    <t>17019192</t>
  </si>
  <si>
    <t>ASSOC. DE APOIO ESC. EST.IDALINA DE PAULA</t>
  </si>
  <si>
    <t>Colégio Estadual Idalina de Paula</t>
  </si>
  <si>
    <t>01066419000109</t>
  </si>
  <si>
    <t>115797</t>
  </si>
  <si>
    <t>17019290</t>
  </si>
  <si>
    <t>ASS. APOIO ESC. EST.PROF. JOSE NEZIO RAMOS</t>
  </si>
  <si>
    <t>Colégio Estadual Professor José Nézio Ramos</t>
  </si>
  <si>
    <t>01233716000100</t>
  </si>
  <si>
    <t>0263656</t>
  </si>
  <si>
    <t>17040868</t>
  </si>
  <si>
    <t>AAE. ESPECIAL LUZ DA VIDA</t>
  </si>
  <si>
    <t>Escola Especial Luz da Vida</t>
  </si>
  <si>
    <t>07905330000175</t>
  </si>
  <si>
    <t>331724</t>
  </si>
  <si>
    <t>17019184</t>
  </si>
  <si>
    <t>ASS. DE APOIO ESC. EST. AMANCIO DE MORAES</t>
  </si>
  <si>
    <t>Escola Estadual Amâncio de Moraes</t>
  </si>
  <si>
    <t>01068375000156</t>
  </si>
  <si>
    <t>308140</t>
  </si>
  <si>
    <t>17040205</t>
  </si>
  <si>
    <t>A.A. ESCOLA ESTADUAL DEUSA DE MORAES</t>
  </si>
  <si>
    <t>Escola Estadual deusa Moraes</t>
  </si>
  <si>
    <t>01068362000187</t>
  </si>
  <si>
    <t>304549</t>
  </si>
  <si>
    <t>17019311</t>
  </si>
  <si>
    <t>A.A. ESCOLA ESTADUAL TRAJANO COELHO NETO</t>
  </si>
  <si>
    <t>Escola Estadual Girassol de Tempo Integral Trajano Coelho Neto</t>
  </si>
  <si>
    <t>01068363000121</t>
  </si>
  <si>
    <t>286052</t>
  </si>
  <si>
    <t>17019265</t>
  </si>
  <si>
    <t>A. ESC COM. DA ESC EST J.K. DE OLIVEIRA</t>
  </si>
  <si>
    <t>Escola Estadual Juscelino Kubitschek de Oliveira</t>
  </si>
  <si>
    <t>00921537000194</t>
  </si>
  <si>
    <t>163821</t>
  </si>
  <si>
    <t>17019303</t>
  </si>
  <si>
    <t>A.A.  ESCOLA EST. SAO JOSE OPERARIO</t>
  </si>
  <si>
    <t>Escola Estadual São José Operário</t>
  </si>
  <si>
    <t>01186454000161</t>
  </si>
  <si>
    <t>285986</t>
  </si>
  <si>
    <t>17019206</t>
  </si>
  <si>
    <t>A.A. DO COL. PRESB. VALE DO TOCANTINS</t>
  </si>
  <si>
    <t>Instituto Presbiteriano Vale do Tocantins</t>
  </si>
  <si>
    <t>01071426000107</t>
  </si>
  <si>
    <t>311618</t>
  </si>
  <si>
    <t>17122813</t>
  </si>
  <si>
    <t>A.A. ESC. EST.ISOL.INDIG REG PARAISO DO TO</t>
  </si>
  <si>
    <t>A.A. Esc.Est.Isol.Indig Reg Paraiso do To</t>
  </si>
  <si>
    <t>05099542000187</t>
  </si>
  <si>
    <t>111678</t>
  </si>
  <si>
    <t>17019729</t>
  </si>
  <si>
    <t>Pium</t>
  </si>
  <si>
    <t>A.A. COLEGIO ESTADUAL BARTOLOMEU BUENO</t>
  </si>
  <si>
    <t>Colégio Estadual Bartolomeu Bueno</t>
  </si>
  <si>
    <t>01071436000134</t>
  </si>
  <si>
    <t>286206</t>
  </si>
  <si>
    <t>17019753</t>
  </si>
  <si>
    <t>A.A. ESCOLA EST. TRAJANO COELHO NETO</t>
  </si>
  <si>
    <t>Escola Estadual Trajano Coelho Neto</t>
  </si>
  <si>
    <t>01071428000198</t>
  </si>
  <si>
    <t>325783</t>
  </si>
  <si>
    <t>17046386</t>
  </si>
  <si>
    <t>Pugmil</t>
  </si>
  <si>
    <t>A.A. DA ESC. EST. DARCY RIBEIRO</t>
  </si>
  <si>
    <t>Colégio Estadual darcy Ribeiro</t>
  </si>
  <si>
    <t>02382845000114</t>
  </si>
  <si>
    <t>286648</t>
  </si>
  <si>
    <t>17023530</t>
  </si>
  <si>
    <t>Pedro Afonso</t>
  </si>
  <si>
    <t>Bom Jesus do Tocantins</t>
  </si>
  <si>
    <t>ASSOC. DE AP.A ESC. EST. ALFREDO NASSER</t>
  </si>
  <si>
    <t>Escola Estadual Alfredo Nasser</t>
  </si>
  <si>
    <t>01138329000186</t>
  </si>
  <si>
    <t>1595</t>
  </si>
  <si>
    <t>59277</t>
  </si>
  <si>
    <t>17027705</t>
  </si>
  <si>
    <t>Centenario</t>
  </si>
  <si>
    <t>A. ESC. COM. DO COL. EST. OTONIEL C.DE JESUS</t>
  </si>
  <si>
    <t>Colégio Estadual Otoniel Cavalcante de Jesus</t>
  </si>
  <si>
    <t>02008180000183</t>
  </si>
  <si>
    <t>10081</t>
  </si>
  <si>
    <t>17028795</t>
  </si>
  <si>
    <t>Itacaja</t>
  </si>
  <si>
    <t>A.A. COLEGIO ESTADUAL DE ITACAJA</t>
  </si>
  <si>
    <t>Colégio Estadual de Itacajá</t>
  </si>
  <si>
    <t>01138428000168</t>
  </si>
  <si>
    <t>59773</t>
  </si>
  <si>
    <t>17028809</t>
  </si>
  <si>
    <t>ASSOC. APOIO ESC. EST. ALMEIDA SARDINHA</t>
  </si>
  <si>
    <t>Escola Estadual Almeida Sardinha</t>
  </si>
  <si>
    <t>01138335000133</t>
  </si>
  <si>
    <t>466484</t>
  </si>
  <si>
    <t>17024307</t>
  </si>
  <si>
    <t>A.A. ESCOLAR DO COLEGIO EST.CRISTO REI</t>
  </si>
  <si>
    <t>Colégio Cristo Rei</t>
  </si>
  <si>
    <t>02250658000187</t>
  </si>
  <si>
    <t>66141</t>
  </si>
  <si>
    <t>17051932</t>
  </si>
  <si>
    <t>ASSOCIAÇÃO DE PAIS E AMIGOS DOS EXCEPCIONAIS DE PEDRO AFONSO</t>
  </si>
  <si>
    <t>Escola Especial Santuário da Vida</t>
  </si>
  <si>
    <t>04406588000139</t>
  </si>
  <si>
    <t>119105</t>
  </si>
  <si>
    <t>17024323</t>
  </si>
  <si>
    <t>A. DE PAIS E MEST. DA ESC. EST. ANA AMORIM</t>
  </si>
  <si>
    <t>Escola Estadual Ana Amorim</t>
  </si>
  <si>
    <t>01990364000129</t>
  </si>
  <si>
    <t>59722</t>
  </si>
  <si>
    <t>17024358</t>
  </si>
  <si>
    <t>A.A. E. EST.IS.DA REG.DE ENS.DE GUARAI</t>
  </si>
  <si>
    <t>A.A. Escolas Isoladas de  Pedro Afonso</t>
  </si>
  <si>
    <t>02508361000179</t>
  </si>
  <si>
    <t>110663</t>
  </si>
  <si>
    <t>17024340</t>
  </si>
  <si>
    <t>A.A. DA ESCOLA EST.COM.PADUA FLEURY</t>
  </si>
  <si>
    <t>Escola Estadual Girassol de Tempo Integral Comendador Pádua Fleury</t>
  </si>
  <si>
    <t>01990366000118</t>
  </si>
  <si>
    <t>59927</t>
  </si>
  <si>
    <t>17029341</t>
  </si>
  <si>
    <t>A.A. EC.INDIGENAS</t>
  </si>
  <si>
    <t>A.A. Ec.Indigenas</t>
  </si>
  <si>
    <t>06135108000178</t>
  </si>
  <si>
    <t>114499</t>
  </si>
  <si>
    <t>17031176</t>
  </si>
  <si>
    <t>Recursolandia</t>
  </si>
  <si>
    <t>ASS. DE A. A ESCOLA EST. RECURSO I</t>
  </si>
  <si>
    <t>Escola Estadual Recurso I</t>
  </si>
  <si>
    <t>02021097000144</t>
  </si>
  <si>
    <t>11029</t>
  </si>
  <si>
    <t>17025621</t>
  </si>
  <si>
    <t>Santa Maria do Tocantins</t>
  </si>
  <si>
    <t>A. A.AS ESC.DO COL. EST. SANTA MARIA</t>
  </si>
  <si>
    <t>Colégio Estadual de Tempo Integral Santa Maria</t>
  </si>
  <si>
    <t>02087933000193</t>
  </si>
  <si>
    <t>83089</t>
  </si>
  <si>
    <t>17014042</t>
  </si>
  <si>
    <t>Tupirama</t>
  </si>
  <si>
    <t>A.A. A ESCOLA EST. MARIA DA GLORIA</t>
  </si>
  <si>
    <t>Escola Estadual Girassol de Tempo Integral Maria da Glória</t>
  </si>
  <si>
    <t>02096555000104</t>
  </si>
  <si>
    <t>50482</t>
  </si>
  <si>
    <t>17020867</t>
  </si>
  <si>
    <t>Porto Nacional</t>
  </si>
  <si>
    <t>Brejinho de Nazare</t>
  </si>
  <si>
    <t>A.A. DO COLEGIO ESTADUAL PADRAO</t>
  </si>
  <si>
    <t>Colégio Estadual Padrão</t>
  </si>
  <si>
    <t>01181175000105</t>
  </si>
  <si>
    <t>3976</t>
  </si>
  <si>
    <t>51047</t>
  </si>
  <si>
    <t>INDIGENA /QUILOMBOLA INTEGRAL</t>
  </si>
  <si>
    <t>17020891</t>
  </si>
  <si>
    <t>AS.DE APOIO A ESC. EST. JONAS PEREIRA LIMA</t>
  </si>
  <si>
    <t>Escola Estadual Jonas Pereira Lima</t>
  </si>
  <si>
    <t>01148459000108</t>
  </si>
  <si>
    <t>80489</t>
  </si>
  <si>
    <t>17035163</t>
  </si>
  <si>
    <t>Chapada da Natividade</t>
  </si>
  <si>
    <t>A. APOIO ESCOLA EST. FULGENCIO NUNES</t>
  </si>
  <si>
    <t>Colégio Estadual Fulgêncio Nunes</t>
  </si>
  <si>
    <t>01257085000150</t>
  </si>
  <si>
    <t>003</t>
  </si>
  <si>
    <t>037</t>
  </si>
  <si>
    <t>0706153</t>
  </si>
  <si>
    <t>17018161</t>
  </si>
  <si>
    <t>Fatima</t>
  </si>
  <si>
    <t>A.A. ESCOLA ESTADUAL CONCEICAO BRITO</t>
  </si>
  <si>
    <t>Colégio Estadual Conceição Brito</t>
  </si>
  <si>
    <t>01268285000109</t>
  </si>
  <si>
    <t>4107</t>
  </si>
  <si>
    <t>50911</t>
  </si>
  <si>
    <t>17104807</t>
  </si>
  <si>
    <t>ASSOC. DE APOIO A ESCOLA ESPECIAL RENASCER</t>
  </si>
  <si>
    <t>Escola Especial Renascer</t>
  </si>
  <si>
    <t>11726757000183</t>
  </si>
  <si>
    <t>7991X</t>
  </si>
  <si>
    <t>17024935</t>
  </si>
  <si>
    <t>Ipueiras</t>
  </si>
  <si>
    <t>ASSOC. DE APOIO DA ESC. EST. FELIX CAMOA</t>
  </si>
  <si>
    <t>Escola Estadual Félix Camoa II</t>
  </si>
  <si>
    <t>01469443000199</t>
  </si>
  <si>
    <t>315052</t>
  </si>
  <si>
    <t>17053986</t>
  </si>
  <si>
    <t>Monte do Carmo</t>
  </si>
  <si>
    <t>A.A. DA ESC. EST. BRIGADAS CHE GUEVARA</t>
  </si>
  <si>
    <t>Colégio Estadual Agrícola Brigadas Che Guevara</t>
  </si>
  <si>
    <t>08593650000108</t>
  </si>
  <si>
    <t>263060</t>
  </si>
  <si>
    <t>17023939</t>
  </si>
  <si>
    <t>A.A.  DO COLEGIO EST. PADRE GAMA</t>
  </si>
  <si>
    <t>Colégio Estadual Padre Gama</t>
  </si>
  <si>
    <t>01071443000136</t>
  </si>
  <si>
    <t>0312878</t>
  </si>
  <si>
    <t>17023955</t>
  </si>
  <si>
    <t>A.APOIO DA ESCOLA ESTADUAL MESTRA BELA</t>
  </si>
  <si>
    <t>Escola Estadual Girassol de Tempo Integral Mestra Bela</t>
  </si>
  <si>
    <t>01071442000191</t>
  </si>
  <si>
    <t>31286X</t>
  </si>
  <si>
    <t>17054435</t>
  </si>
  <si>
    <t>ASSOC. APOIA A ESC. EST. PROF.DINA DE OLIVEIRA AMORIM</t>
  </si>
  <si>
    <t>Escola Estadual Professora Dina de Oliveira Amorim</t>
  </si>
  <si>
    <t>16437349000125</t>
  </si>
  <si>
    <t>339113</t>
  </si>
  <si>
    <t>17034620</t>
  </si>
  <si>
    <t>Natividade</t>
  </si>
  <si>
    <t>ASSOC. NOSSA SENHORA NATIVIDADE COL. AGRÍCOLA</t>
  </si>
  <si>
    <t>Colégio Agropecuário de Natividade</t>
  </si>
  <si>
    <t>03758716000140</t>
  </si>
  <si>
    <t>3980</t>
  </si>
  <si>
    <t>282782</t>
  </si>
  <si>
    <t>17034612</t>
  </si>
  <si>
    <t>A.A. COL. EST. DR.QUINTILIANO DA SILVA</t>
  </si>
  <si>
    <t>Colégio Estadual Doutor Quintiliano da Silva</t>
  </si>
  <si>
    <t>01133702000106</t>
  </si>
  <si>
    <t>0702727</t>
  </si>
  <si>
    <t>17105803</t>
  </si>
  <si>
    <t>ASSOC. DE APOIO A ESC. ESPECIAL TIA CORACI DE SENA FERNANDES</t>
  </si>
  <si>
    <t>Escola Especial Tia Coraci de Sena</t>
  </si>
  <si>
    <t>17163914000176</t>
  </si>
  <si>
    <t>2334</t>
  </si>
  <si>
    <t>19860</t>
  </si>
  <si>
    <t>17034639</t>
  </si>
  <si>
    <t>ASS. APOIO ESC. EST. JOAQUIM LINO SUARTE</t>
  </si>
  <si>
    <t>Escola Estadual Joaquim Lino Suarte</t>
  </si>
  <si>
    <t>01133708000183</t>
  </si>
  <si>
    <t>0702670</t>
  </si>
  <si>
    <t>17034655</t>
  </si>
  <si>
    <t>A.A. E. E.MESTRA EVA NUNES DA SILVA</t>
  </si>
  <si>
    <t>Escola Estadual Mestra Eva Nunes da Silva</t>
  </si>
  <si>
    <t>01068355000185</t>
  </si>
  <si>
    <t>0702700</t>
  </si>
  <si>
    <t>17034663</t>
  </si>
  <si>
    <t>A.A. E. EST.NOSSA SENHORA DE FATIMA</t>
  </si>
  <si>
    <t>Escola Estadual Nossa Senhora de Fátima</t>
  </si>
  <si>
    <t>01064860000151</t>
  </si>
  <si>
    <t>0702646</t>
  </si>
  <si>
    <t>17018188</t>
  </si>
  <si>
    <t>Oliveira de Fatima</t>
  </si>
  <si>
    <t>ASS. DE APOIO DA ESC. EST.RIACHUELO</t>
  </si>
  <si>
    <t>Escola Estadual Riachuelo</t>
  </si>
  <si>
    <t>01696068000110</t>
  </si>
  <si>
    <t>319511</t>
  </si>
  <si>
    <t>17035848</t>
  </si>
  <si>
    <t>Pindorama do Tocantins</t>
  </si>
  <si>
    <t>A.A. DO COL. EST. MANOEL DOS SANTOS ROSAL</t>
  </si>
  <si>
    <t>Colégio Estadual Manoel dos Santos Rosal</t>
  </si>
  <si>
    <t>01034136000185</t>
  </si>
  <si>
    <t>312991</t>
  </si>
  <si>
    <t>17035830</t>
  </si>
  <si>
    <t>A.A. E. E. DEP.JOSE A. DE ASSIS</t>
  </si>
  <si>
    <t>Escola Estadual José Alves de Assis</t>
  </si>
  <si>
    <t>01066411000142</t>
  </si>
  <si>
    <t>312770</t>
  </si>
  <si>
    <t>17030811</t>
  </si>
  <si>
    <t>Ponte Alta do Tocantins</t>
  </si>
  <si>
    <t>ASS. A. AO COL. EST. ODOLFO SOARES</t>
  </si>
  <si>
    <t>Colégio Estadual Odolfo Soares</t>
  </si>
  <si>
    <t>01342866000143</t>
  </si>
  <si>
    <t>333921</t>
  </si>
  <si>
    <t>17030838</t>
  </si>
  <si>
    <t>ASS. APOIO DA ESCOLA EST. ALCIDES RUFO</t>
  </si>
  <si>
    <t>Escola Estadual Alcides Rufo</t>
  </si>
  <si>
    <t>01192931000100</t>
  </si>
  <si>
    <t>313785</t>
  </si>
  <si>
    <t>17030854</t>
  </si>
  <si>
    <t>A.A. ESCOLA ESTADUAL JOANA MEDEIROS</t>
  </si>
  <si>
    <t>Escola Estadual Joana Medeiros</t>
  </si>
  <si>
    <t>01136034000170</t>
  </si>
  <si>
    <t>312983</t>
  </si>
  <si>
    <t>17025206</t>
  </si>
  <si>
    <t>ASSOC. DE APOIO AO CEM FELIX CAMOA I</t>
  </si>
  <si>
    <t>Centro de Ensino Medio Félix Camoa I</t>
  </si>
  <si>
    <t>01112476000187</t>
  </si>
  <si>
    <t>1829</t>
  </si>
  <si>
    <t>3050011</t>
  </si>
  <si>
    <t>17024790</t>
  </si>
  <si>
    <t>ASSOC. DE A.DO CEM PROFº. FLORÊNCIO AIRES DA SILVA</t>
  </si>
  <si>
    <t>Centro de Ensino Médio Professor Florêncio Aires</t>
  </si>
  <si>
    <t>01138326000142</t>
  </si>
  <si>
    <t>5500X</t>
  </si>
  <si>
    <t>17025052</t>
  </si>
  <si>
    <t>A. E. COM. ESC. CONV. ANGELICA R. ARANHA</t>
  </si>
  <si>
    <t>Colégio Estadual Angélica Ribeiro Aranha</t>
  </si>
  <si>
    <t>01075455000139</t>
  </si>
  <si>
    <t>307313</t>
  </si>
  <si>
    <t>17024919</t>
  </si>
  <si>
    <t>A.A. ESC. EST. DR.PEDRO LUDOVICO TEIXEIRA</t>
  </si>
  <si>
    <t>Colégio Estadual Doutor Pedro Ludovico Teixeira</t>
  </si>
  <si>
    <t>01135997000150</t>
  </si>
  <si>
    <t>305949</t>
  </si>
  <si>
    <t>17024960</t>
  </si>
  <si>
    <t>A. ESCOL.COM. ESC. EST. MAL.ARTUR C.E SILVA</t>
  </si>
  <si>
    <t>Colégio Estadual Marechal Artur da Costa E Silva</t>
  </si>
  <si>
    <t>01112763000197</t>
  </si>
  <si>
    <t>307364</t>
  </si>
  <si>
    <t>17040124</t>
  </si>
  <si>
    <t>ASSOCIAÇÃO DE APOIO DA ESCOLA FAMÍLIA AGRÍCOLA</t>
  </si>
  <si>
    <t>Efa-Escola Família Agrícola</t>
  </si>
  <si>
    <t>01197155000122</t>
  </si>
  <si>
    <t>313483</t>
  </si>
  <si>
    <t>17040078</t>
  </si>
  <si>
    <t>ASSOC.P.A.DOS EXCEP. DE PORTO NACIONAL</t>
  </si>
  <si>
    <t>Escola Especial Mãe Tia Eulina Braga</t>
  </si>
  <si>
    <t>26752113000137</t>
  </si>
  <si>
    <t>86657</t>
  </si>
  <si>
    <t>17024854</t>
  </si>
  <si>
    <t>A.A.  ESCOLA ESTADUAL ALFREDO NASSER</t>
  </si>
  <si>
    <t>01251862000150</t>
  </si>
  <si>
    <t>307410</t>
  </si>
  <si>
    <t>17024862</t>
  </si>
  <si>
    <t>A.A. ESCOLA ESTADUAL ANA MACEDO MAIA</t>
  </si>
  <si>
    <t>Escola Estadual Ana Macedo Maia</t>
  </si>
  <si>
    <t>01243662000155</t>
  </si>
  <si>
    <t>306015</t>
  </si>
  <si>
    <t>17025117</t>
  </si>
  <si>
    <t>A. ESCOLAR COMUN. DA ESC. CONV. BRASIL</t>
  </si>
  <si>
    <t>Escola Estadual Brasil</t>
  </si>
  <si>
    <t>01112471000154</t>
  </si>
  <si>
    <t>307402</t>
  </si>
  <si>
    <t>17024889</t>
  </si>
  <si>
    <t>A.A.  ESCOLA ESTADUAL CUSTÓDIA DA SILVA PEDREIRA</t>
  </si>
  <si>
    <t>Escola Estadual Custódia da Silva Pedreira</t>
  </si>
  <si>
    <t>01192932000146</t>
  </si>
  <si>
    <t>314080</t>
  </si>
  <si>
    <t>ESTADO</t>
  </si>
  <si>
    <t>17024897</t>
  </si>
  <si>
    <t>A. ESC. COM./ESC. EST. D.DOMINGOS CARREROT</t>
  </si>
  <si>
    <t>Escola Estadual dom domingos Carrerot</t>
  </si>
  <si>
    <t>00900197000115</t>
  </si>
  <si>
    <t>305914</t>
  </si>
  <si>
    <t>17024943</t>
  </si>
  <si>
    <t>A.A. E. ESTADUAL FREI JOSE MARIA AUDRIN</t>
  </si>
  <si>
    <t>Escola Estadual Frei José Maria Audrin</t>
  </si>
  <si>
    <t>01068356000120</t>
  </si>
  <si>
    <t>307348</t>
  </si>
  <si>
    <t>17024900</t>
  </si>
  <si>
    <t>A.A.  A ESCOLA D. PEDRO II</t>
  </si>
  <si>
    <t>Escola Estadual Girassol de Tempo Integral dom Pedro II</t>
  </si>
  <si>
    <t>01133697000131</t>
  </si>
  <si>
    <t>0313092</t>
  </si>
  <si>
    <t>17024951</t>
  </si>
  <si>
    <t>A.A. ESCOLA ESTADUAL IRMA ASPASIA</t>
  </si>
  <si>
    <t>Escola Estadual Irmã Aspásia</t>
  </si>
  <si>
    <t>01136022000146</t>
  </si>
  <si>
    <t>307453</t>
  </si>
  <si>
    <t>17025010</t>
  </si>
  <si>
    <t>A.A. DA ESC. EST. ALCIDES RODRIGUES AIRES</t>
  </si>
  <si>
    <t>Escola Estadual Professora Alcides Rodrigues Aires</t>
  </si>
  <si>
    <t>03495455000113</t>
  </si>
  <si>
    <t>77143</t>
  </si>
  <si>
    <t>17024870</t>
  </si>
  <si>
    <t>A.A. E. E. PROFA. CARMENIA MATOS MAIA</t>
  </si>
  <si>
    <t>Escola Estadual Professora Carmênia Matos Maia</t>
  </si>
  <si>
    <t>01118897000115</t>
  </si>
  <si>
    <t>307399</t>
  </si>
  <si>
    <t>17020875</t>
  </si>
  <si>
    <t>Santa Rita do Tocantins</t>
  </si>
  <si>
    <t>ASS. COM.DE AP.ESC. EST. DE 1 GRAU BOA NOVA</t>
  </si>
  <si>
    <t>Escola Estadual Boa Nova</t>
  </si>
  <si>
    <t>01856561000150</t>
  </si>
  <si>
    <t>320722</t>
  </si>
  <si>
    <t>17036747</t>
  </si>
  <si>
    <t>Santa Rosa do Tocantins</t>
  </si>
  <si>
    <t>A.A. E. E.PROF.ZACHARIAS NUNES DA SILVEIRA</t>
  </si>
  <si>
    <t>Escola Estadual Professor Zacharias Nunes da Silveira</t>
  </si>
  <si>
    <t>01066420000133</t>
  </si>
  <si>
    <t>0307461</t>
  </si>
  <si>
    <t>17036755</t>
  </si>
  <si>
    <t>A.A. E. E. TENENTE SALVADOR RIBEIRO</t>
  </si>
  <si>
    <t>Escola Estadual Tenente Salvador Ribeiro</t>
  </si>
  <si>
    <t>01066424000111</t>
  </si>
  <si>
    <t>332623</t>
  </si>
  <si>
    <t>17025885</t>
  </si>
  <si>
    <t>Silvanopolis</t>
  </si>
  <si>
    <t>A.A. DA ESC. EST. JOAO DA SILVA GUIMARAES</t>
  </si>
  <si>
    <t>Colégio Estadual João da Silva Guimarães</t>
  </si>
  <si>
    <t>01557779000103</t>
  </si>
  <si>
    <t>51292</t>
  </si>
  <si>
    <t>17025923</t>
  </si>
  <si>
    <t>A.A. A ESC. EST. JOAO PIRES QUERIDO</t>
  </si>
  <si>
    <t>Escola Estadual João Pires Querido</t>
  </si>
  <si>
    <t>01284632000197</t>
  </si>
  <si>
    <t>051187</t>
  </si>
  <si>
    <t>17004268</t>
  </si>
  <si>
    <t>Tocantinópolis</t>
  </si>
  <si>
    <t>Aguiarnopolis</t>
  </si>
  <si>
    <t>A.A. DA ESC. EST. NAZARÉ NUNES DA SILVA (AGUIARNOPOLIS)</t>
  </si>
  <si>
    <t>Colégio Estadual Nazaré Nunes da Silva</t>
  </si>
  <si>
    <t>01213519000110</t>
  </si>
  <si>
    <t>0810</t>
  </si>
  <si>
    <t>217727</t>
  </si>
  <si>
    <t>17093830</t>
  </si>
  <si>
    <t>Angico</t>
  </si>
  <si>
    <t>ASSOCIAÇÃO DE APOIO DO COL. EST. DULCE COELHO DE SOUSA</t>
  </si>
  <si>
    <t>Colégio Estadual Dulce Coelho de Sousa</t>
  </si>
  <si>
    <t>10800992000195</t>
  </si>
  <si>
    <t>212792</t>
  </si>
  <si>
    <t>17001595</t>
  </si>
  <si>
    <t>Cachoeirinha</t>
  </si>
  <si>
    <t>A.A. E. EST. NOVA DA CACHOEIRINHA/RAIMUNDO NONATO TORRES</t>
  </si>
  <si>
    <t>Escola Estadual Raimundo Nonato Torres</t>
  </si>
  <si>
    <t>01213535000103</t>
  </si>
  <si>
    <t>0217689</t>
  </si>
  <si>
    <t>17001730</t>
  </si>
  <si>
    <t>darcinopolis</t>
  </si>
  <si>
    <t>A. APOIO COL. EST. JOSE DE SOUZA PORTO</t>
  </si>
  <si>
    <t>Colégio Estadual José de Souza Porto</t>
  </si>
  <si>
    <t>01213532000170</t>
  </si>
  <si>
    <t>25739</t>
  </si>
  <si>
    <t>17001943</t>
  </si>
  <si>
    <t>Itaguatins</t>
  </si>
  <si>
    <t>ASS. DE APOIO ESC. EST. OLAVO BILAC</t>
  </si>
  <si>
    <t>Colegio Estadual Olavo Bilac</t>
  </si>
  <si>
    <t>01358337000138</t>
  </si>
  <si>
    <t>218391</t>
  </si>
  <si>
    <t>17004284</t>
  </si>
  <si>
    <t>Luzinopolis</t>
  </si>
  <si>
    <t>ASS. AP.A ESC. EST. JUSCELINO K.DE OLIVEIRA</t>
  </si>
  <si>
    <t>Colegio Estadual Juscelino Kubitschek de Oliveira</t>
  </si>
  <si>
    <t>01230232000107</t>
  </si>
  <si>
    <t>022135X</t>
  </si>
  <si>
    <t>17002435</t>
  </si>
  <si>
    <t>Maurilandia do Tocantins</t>
  </si>
  <si>
    <t>A.A.  DA ESC. EST.PEDRO LUDOVICO TEIXEIRA</t>
  </si>
  <si>
    <t>Escola Estadual Pedro Ludovico Teixeira</t>
  </si>
  <si>
    <t>01213528000101</t>
  </si>
  <si>
    <t>0217670</t>
  </si>
  <si>
    <t>17002737</t>
  </si>
  <si>
    <t>Nazare</t>
  </si>
  <si>
    <t>A.DO COLEGIO EST.PRES.CASTELO BRANCO</t>
  </si>
  <si>
    <t>Colégio Estadual Presidente Castelo Branco - Nazare</t>
  </si>
  <si>
    <t>01213522000134</t>
  </si>
  <si>
    <t>217859</t>
  </si>
  <si>
    <t>17052491</t>
  </si>
  <si>
    <t>ASSOC. DE APOIO A ESC. EST.ESPECIAL BEM VIVER</t>
  </si>
  <si>
    <t>Escola Especial Bem Viver</t>
  </si>
  <si>
    <t>10520927000106</t>
  </si>
  <si>
    <t>200336</t>
  </si>
  <si>
    <t>17002745</t>
  </si>
  <si>
    <t>A.A. ESC. EST. DOM CORNELIO CHIZZINI</t>
  </si>
  <si>
    <t>Escola Estadual dom Cornélio Chizzini</t>
  </si>
  <si>
    <t>01230233000143</t>
  </si>
  <si>
    <t>21776X</t>
  </si>
  <si>
    <t>17002770</t>
  </si>
  <si>
    <t>A.A.  DA ESCOLA ESTADUAL PIACAVA</t>
  </si>
  <si>
    <t>Escola Estadual Piaçava</t>
  </si>
  <si>
    <t>01230239000110</t>
  </si>
  <si>
    <t>217883</t>
  </si>
  <si>
    <t>17002648</t>
  </si>
  <si>
    <t>Palmeiras do Tocantins</t>
  </si>
  <si>
    <t>A.A. ESC. EST. RAIMUNDO NEIVA DE CARVALHO</t>
  </si>
  <si>
    <t>Colégio Estadual Raimundo Neiva de Carvalho</t>
  </si>
  <si>
    <t>01213533000114</t>
  </si>
  <si>
    <t>0027529</t>
  </si>
  <si>
    <t>17045584</t>
  </si>
  <si>
    <t>A. DE APOIO DA E. E. PE. CESARE LELLI</t>
  </si>
  <si>
    <t>Escola Estadual Padre Césare Lelli</t>
  </si>
  <si>
    <t>03778873000118</t>
  </si>
  <si>
    <t>82007</t>
  </si>
  <si>
    <t>17002753</t>
  </si>
  <si>
    <t>Santa Terezinha do Tocantins</t>
  </si>
  <si>
    <t>ASS. A. ESC. EST. DR JOSE FELICIANO FERREIRA</t>
  </si>
  <si>
    <t>Colégio Estadual Dr José Feliciano Ferreira</t>
  </si>
  <si>
    <t>01077441000154</t>
  </si>
  <si>
    <t>0026085</t>
  </si>
  <si>
    <t>17004217</t>
  </si>
  <si>
    <t>Tocantinopolis</t>
  </si>
  <si>
    <t>ASSOC.PAIS E MESTRES COL. EST. DEP.DARCY MARINHO</t>
  </si>
  <si>
    <t>Centro de Ensino Medio Girassol de Tempo Integral darcy Marinho</t>
  </si>
  <si>
    <t>01230236000187</t>
  </si>
  <si>
    <t>297410</t>
  </si>
  <si>
    <t>17004209</t>
  </si>
  <si>
    <t>ASSOC. APOIO AO COLÉGIODOM ORIONE</t>
  </si>
  <si>
    <t>Colégio dom Orione</t>
  </si>
  <si>
    <t>13033002000129</t>
  </si>
  <si>
    <t>254193</t>
  </si>
  <si>
    <t>17047790</t>
  </si>
  <si>
    <t>A.A. DO COL.PADRAO/JOSÉ CARNEIRO DE BRITO</t>
  </si>
  <si>
    <t>Colégio Estadual Professor José Carneiro de Brito</t>
  </si>
  <si>
    <t>03880040000163</t>
  </si>
  <si>
    <t>81884</t>
  </si>
  <si>
    <t>17051290</t>
  </si>
  <si>
    <t>ASSOCIAÇÃO DE APOIO A ESCOLA ESPECIAL UM PASSO DIFERENTE -APAE</t>
  </si>
  <si>
    <t>Escola Especial Um Passo Diferente</t>
  </si>
  <si>
    <t>08012610000117</t>
  </si>
  <si>
    <t>204250</t>
  </si>
  <si>
    <t>17004314</t>
  </si>
  <si>
    <t>A.A. ESC. E. E.PROF.ALDENORA A.CORREIA</t>
  </si>
  <si>
    <t>Escola Estadual Girassol de Tempo Integral Professora Aldenora Alves Correia</t>
  </si>
  <si>
    <t>01213527000167</t>
  </si>
  <si>
    <t>58319</t>
  </si>
  <si>
    <t>17004322</t>
  </si>
  <si>
    <t>A. PAIS DA ESC. EST. XV DE NOVEMBRO</t>
  </si>
  <si>
    <t>Escola Estadual Girassol de Tempo Integral Xv de Novembro</t>
  </si>
  <si>
    <t>01213520000145</t>
  </si>
  <si>
    <t>58238</t>
  </si>
  <si>
    <t>17054346</t>
  </si>
  <si>
    <t>A.A ESC. EST.INDIGENAS NRE TOCANTINOPOLIS</t>
  </si>
  <si>
    <t>A.A Esc. Est.Indigenas Nre Tocantinopolis</t>
  </si>
  <si>
    <t>06171083000168</t>
  </si>
  <si>
    <t>140538</t>
  </si>
  <si>
    <t>17004829</t>
  </si>
  <si>
    <t>A.A. AS ESC. EST.INDIGENAS MATYK E APORO</t>
  </si>
  <si>
    <t>A.A. As Esc.Est.Indigenas Matyk E Aporo</t>
  </si>
  <si>
    <t>03544096000147</t>
  </si>
  <si>
    <t>67423</t>
  </si>
  <si>
    <t>17004292</t>
  </si>
  <si>
    <t>A. ESCOLAR COM. PE. GIULIANO MORETTI</t>
  </si>
  <si>
    <t>Escola Estadual Padre Giuliano Moretti</t>
  </si>
  <si>
    <t>00900202000190</t>
  </si>
  <si>
    <t>217484</t>
  </si>
  <si>
    <t>17004306</t>
  </si>
  <si>
    <t>A.A.  DA ESCOLA ESTADUAL PIO XII</t>
  </si>
  <si>
    <t>Escola Estadual Pio XII</t>
  </si>
  <si>
    <t>01213521000190</t>
  </si>
  <si>
    <t>224839</t>
  </si>
  <si>
    <t>17004799</t>
  </si>
  <si>
    <t>A. DA ESCOLA PAROQUIAL CRISTO REI</t>
  </si>
  <si>
    <t>Escola Paroquial Cristo Rei</t>
  </si>
  <si>
    <t>02026329000157</t>
  </si>
  <si>
    <t>58149</t>
  </si>
  <si>
    <t>Superintendência de Administração, Infraestrutura e Finanças</t>
  </si>
  <si>
    <t>Diretoria de Apoio às Escolas</t>
  </si>
  <si>
    <t>Núcleo de Alimentação</t>
  </si>
  <si>
    <t>3º REPASSE TESOURO ESTADUAL - 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</si>
</sst>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32">
    <font>
      <sz val="10"/>
      <color rgb="FF000000"/>
      <name val="Arial"/>
    </font>
    <font>
      <sz val="10"/>
      <name val="Arial"/>
    </font>
    <font>
      <b/>
      <sz val="12"/>
      <name val="Arial"/>
    </font>
    <font>
      <sz val="36"/>
      <color rgb="FF274E13"/>
      <name val="Droid Serif"/>
    </font>
    <font>
      <sz val="24"/>
      <color rgb="FF274E13"/>
      <name val="Droid Serif"/>
    </font>
    <font>
      <sz val="10"/>
      <name val="Arial"/>
    </font>
    <font>
      <b/>
      <sz val="10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sz val="24"/>
      <color rgb="FFFFE599"/>
      <name val="Droid Serif"/>
    </font>
    <font>
      <b/>
      <sz val="11"/>
      <color rgb="FF000000"/>
      <name val="Calibri"/>
    </font>
    <font>
      <b/>
      <sz val="14"/>
      <name val="Arial"/>
    </font>
    <font>
      <sz val="11"/>
      <color rgb="FF000000"/>
      <name val="Inconsolata"/>
    </font>
    <font>
      <b/>
      <sz val="1"/>
      <color rgb="FF0C343D"/>
      <name val="Arial"/>
    </font>
    <font>
      <b/>
      <sz val="10"/>
      <color rgb="FFFFFF00"/>
      <name val="Arial"/>
    </font>
    <font>
      <b/>
      <sz val="9"/>
      <color rgb="FF000000"/>
      <name val="Calibri"/>
    </font>
    <font>
      <b/>
      <sz val="10"/>
      <name val="Arial"/>
    </font>
    <font>
      <b/>
      <sz val="14"/>
      <color rgb="FF0B5394"/>
      <name val="Arial"/>
    </font>
    <font>
      <b/>
      <sz val="14"/>
      <color rgb="FFFFFFFF"/>
      <name val="Arial"/>
    </font>
    <font>
      <sz val="6"/>
      <color rgb="FF073763"/>
      <name val="Arial"/>
    </font>
    <font>
      <b/>
      <sz val="2"/>
      <color rgb="FF073763"/>
      <name val="Arial"/>
    </font>
    <font>
      <sz val="2"/>
      <color rgb="FF073763"/>
      <name val="Arial"/>
    </font>
    <font>
      <sz val="1"/>
      <color rgb="FF073763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0"/>
      <color rgb="FF434343"/>
      <name val="Arial"/>
    </font>
    <font>
      <sz val="11"/>
      <color rgb="FF000000"/>
      <name val="Arial"/>
    </font>
    <font>
      <sz val="10"/>
      <color rgb="FFFF0000"/>
      <name val="Arial"/>
    </font>
    <font>
      <sz val="8"/>
      <name val="Arial"/>
    </font>
    <font>
      <b/>
      <sz val="12"/>
      <color rgb="FFFFFFFF"/>
      <name val="Arial"/>
      <family val="2"/>
    </font>
    <font>
      <b/>
      <sz val="12"/>
      <color rgb="FFFFFFFF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999999"/>
        <bgColor rgb="FF999999"/>
      </patternFill>
    </fill>
    <fill>
      <patternFill patternType="solid">
        <fgColor rgb="FF3D85C6"/>
        <bgColor rgb="FF3D85C6"/>
      </patternFill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  <fill>
      <patternFill patternType="solid">
        <fgColor rgb="FFF1C232"/>
        <bgColor rgb="FFF1C232"/>
      </patternFill>
    </fill>
    <fill>
      <patternFill patternType="solid">
        <fgColor rgb="FFD0E0E3"/>
        <bgColor rgb="FFD0E0E3"/>
      </patternFill>
    </fill>
    <fill>
      <patternFill patternType="solid">
        <fgColor rgb="FF8DA782"/>
        <bgColor rgb="FF8DA782"/>
      </patternFill>
    </fill>
    <fill>
      <patternFill patternType="solid">
        <fgColor rgb="FF6FA8DC"/>
        <bgColor rgb="FF6FA8DC"/>
      </patternFill>
    </fill>
    <fill>
      <patternFill patternType="solid">
        <fgColor rgb="FF980000"/>
        <bgColor rgb="FF980000"/>
      </patternFill>
    </fill>
    <fill>
      <patternFill patternType="solid">
        <fgColor rgb="FFC27BA0"/>
        <bgColor rgb="FFC27BA0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rgb="FFF9CB9C"/>
      </patternFill>
    </fill>
    <fill>
      <patternFill patternType="solid">
        <fgColor rgb="FFBDBDBD"/>
        <bgColor rgb="FFBDBDBD"/>
      </patternFill>
    </fill>
    <fill>
      <patternFill patternType="solid">
        <fgColor rgb="FF0C343D"/>
        <bgColor rgb="FF0C343D"/>
      </patternFill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  <fill>
      <patternFill patternType="solid">
        <fgColor rgb="FF9FC5E8"/>
        <bgColor rgb="FF9FC5E8"/>
      </patternFill>
    </fill>
    <fill>
      <patternFill patternType="solid">
        <fgColor rgb="FFE69138"/>
        <bgColor rgb="FFE69138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D9D2E9"/>
        <bgColor rgb="FFD9D2E9"/>
      </patternFill>
    </fill>
    <fill>
      <patternFill patternType="solid">
        <fgColor rgb="FF0B5394"/>
        <bgColor rgb="FF0B5394"/>
      </patternFill>
    </fill>
    <fill>
      <patternFill patternType="solid">
        <fgColor rgb="FFEDE9CF"/>
        <bgColor rgb="FFEDE9CF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  <fill>
      <patternFill patternType="solid">
        <fgColor rgb="FF073763"/>
        <bgColor rgb="FF073763"/>
      </patternFill>
    </fill>
    <fill>
      <patternFill patternType="solid">
        <fgColor rgb="FFE06666"/>
        <bgColor rgb="FFE06666"/>
      </patternFill>
    </fill>
    <fill>
      <patternFill patternType="solid">
        <fgColor rgb="FF6D9EEB"/>
        <bgColor rgb="FF6D9EEB"/>
      </patternFill>
    </fill>
    <fill>
      <patternFill patternType="solid">
        <fgColor rgb="FFB4A7D6"/>
        <bgColor rgb="FFB4A7D6"/>
      </patternFill>
    </fill>
    <fill>
      <patternFill patternType="solid">
        <fgColor rgb="FFEFEFEF"/>
        <bgColor rgb="FFEFEFEF"/>
      </patternFill>
    </fill>
    <fill>
      <patternFill patternType="solid">
        <fgColor rgb="FFFDFDFD"/>
        <bgColor rgb="FFFDFDFD"/>
      </patternFill>
    </fill>
    <fill>
      <patternFill patternType="solid">
        <fgColor rgb="FF00FF00"/>
        <bgColor rgb="FF00FF00"/>
      </patternFill>
    </fill>
    <fill>
      <patternFill patternType="solid">
        <fgColor theme="0" tint="-0.249977111117893"/>
        <bgColor rgb="FFFFFFFF"/>
      </patternFill>
    </fill>
  </fills>
  <borders count="61">
    <border>
      <left/>
      <right/>
      <top/>
      <bottom/>
      <diagonal/>
    </border>
    <border>
      <left/>
      <right style="medium">
        <color rgb="FF3C78D8"/>
      </right>
      <top style="medium">
        <color rgb="FF3C78D8"/>
      </top>
      <bottom style="medium">
        <color rgb="FF0B5394"/>
      </bottom>
      <diagonal/>
    </border>
    <border>
      <left/>
      <right/>
      <top style="medium">
        <color rgb="FF3C78D8"/>
      </top>
      <bottom/>
      <diagonal/>
    </border>
    <border>
      <left/>
      <right style="medium">
        <color rgb="FF3C78D8"/>
      </right>
      <top style="medium">
        <color rgb="FF3C78D8"/>
      </top>
      <bottom/>
      <diagonal/>
    </border>
    <border>
      <left style="medium">
        <color rgb="FF6FA8DC"/>
      </left>
      <right style="medium">
        <color rgb="FF6FA8DC"/>
      </right>
      <top style="medium">
        <color rgb="FF6FA8DC"/>
      </top>
      <bottom style="medium">
        <color rgb="FF6FA8DC"/>
      </bottom>
      <diagonal/>
    </border>
    <border>
      <left style="medium">
        <color rgb="FF0B5394"/>
      </left>
      <right/>
      <top style="medium">
        <color rgb="FF0B5394"/>
      </top>
      <bottom/>
      <diagonal/>
    </border>
    <border>
      <left/>
      <right style="medium">
        <color rgb="FF0B5394"/>
      </right>
      <top style="medium">
        <color rgb="FF0B5394"/>
      </top>
      <bottom/>
      <diagonal/>
    </border>
    <border>
      <left/>
      <right/>
      <top/>
      <bottom style="medium">
        <color rgb="FF3C78D8"/>
      </bottom>
      <diagonal/>
    </border>
    <border>
      <left/>
      <right style="medium">
        <color rgb="FF3C78D8"/>
      </right>
      <top/>
      <bottom style="medium">
        <color rgb="FF3C78D8"/>
      </bottom>
      <diagonal/>
    </border>
    <border>
      <left style="medium">
        <color rgb="FF3D85C6"/>
      </left>
      <right style="medium">
        <color rgb="FF3D85C6"/>
      </right>
      <top/>
      <bottom style="medium">
        <color rgb="FF3D85C6"/>
      </bottom>
      <diagonal/>
    </border>
    <border>
      <left style="medium">
        <color rgb="FF3D85C6"/>
      </left>
      <right/>
      <top style="medium">
        <color rgb="FF3D85C6"/>
      </top>
      <bottom style="medium">
        <color rgb="FF3D85C6"/>
      </bottom>
      <diagonal/>
    </border>
    <border>
      <left/>
      <right/>
      <top style="medium">
        <color rgb="FF3D85C6"/>
      </top>
      <bottom style="medium">
        <color rgb="FF3D85C6"/>
      </bottom>
      <diagonal/>
    </border>
    <border>
      <left/>
      <right style="medium">
        <color rgb="FF3D85C6"/>
      </right>
      <top style="medium">
        <color rgb="FF3D85C6"/>
      </top>
      <bottom style="medium">
        <color rgb="FF3D85C6"/>
      </bottom>
      <diagonal/>
    </border>
    <border>
      <left style="medium">
        <color rgb="FF3D85C6"/>
      </left>
      <right style="medium">
        <color rgb="FF3D85C6"/>
      </right>
      <top/>
      <bottom/>
      <diagonal/>
    </border>
    <border>
      <left style="medium">
        <color rgb="FF0B5394"/>
      </left>
      <right/>
      <top/>
      <bottom style="medium">
        <color rgb="FF3D85C6"/>
      </bottom>
      <diagonal/>
    </border>
    <border>
      <left/>
      <right/>
      <top/>
      <bottom style="thick">
        <color rgb="FF0B5394"/>
      </bottom>
      <diagonal/>
    </border>
    <border>
      <left style="medium">
        <color rgb="FF0B5394"/>
      </left>
      <right/>
      <top/>
      <bottom style="thick">
        <color rgb="FF0B5394"/>
      </bottom>
      <diagonal/>
    </border>
    <border>
      <left/>
      <right style="medium">
        <color rgb="FF0B5394"/>
      </right>
      <top/>
      <bottom style="thick">
        <color rgb="FF0B5394"/>
      </bottom>
      <diagonal/>
    </border>
    <border>
      <left/>
      <right style="medium">
        <color rgb="FF3C78D8"/>
      </right>
      <top/>
      <bottom style="medium">
        <color rgb="FF3D85C6"/>
      </bottom>
      <diagonal/>
    </border>
    <border>
      <left style="medium">
        <color rgb="FF6FA8DC"/>
      </left>
      <right/>
      <top style="medium">
        <color rgb="FF3D85C6"/>
      </top>
      <bottom style="medium">
        <color rgb="FF3D85C6"/>
      </bottom>
      <diagonal/>
    </border>
    <border>
      <left/>
      <right style="medium">
        <color rgb="FF6FA8DC"/>
      </right>
      <top style="medium">
        <color rgb="FF3D85C6"/>
      </top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 style="medium">
        <color rgb="FF6FA8DC"/>
      </top>
      <bottom/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medium">
        <color rgb="FF6FA8DC"/>
      </left>
      <right/>
      <top style="medium">
        <color rgb="FF6FA8DC"/>
      </top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medium">
        <color rgb="FF6FA8DC"/>
      </left>
      <right style="thin">
        <color rgb="FF6FA8DC"/>
      </right>
      <top/>
      <bottom/>
      <diagonal/>
    </border>
    <border>
      <left style="thin">
        <color rgb="FF6FA8DC"/>
      </left>
      <right style="thin">
        <color rgb="FF6FA8DC"/>
      </right>
      <top/>
      <bottom/>
      <diagonal/>
    </border>
    <border>
      <left style="thin">
        <color rgb="FF6FA8DC"/>
      </left>
      <right/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/>
      <top/>
      <bottom style="medium">
        <color rgb="FF3D85C6"/>
      </bottom>
      <diagonal/>
    </border>
    <border>
      <left style="medium">
        <color rgb="FF3C78D8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medium">
        <color rgb="FF3C78D8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/>
      <top style="medium">
        <color rgb="FF3D85C6"/>
      </top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 style="medium">
        <color rgb="FF6FA8DC"/>
      </right>
      <top/>
      <bottom/>
      <diagonal/>
    </border>
    <border>
      <left style="thin">
        <color rgb="FF6FA8DC"/>
      </left>
      <right style="thin">
        <color rgb="FF6FA8DC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/>
      <bottom/>
      <diagonal/>
    </border>
    <border>
      <left style="thin">
        <color rgb="FF3D85C6"/>
      </left>
      <right style="thin">
        <color rgb="FF3D85C6"/>
      </right>
      <top style="medium">
        <color rgb="FF3D85C6"/>
      </top>
      <bottom/>
      <diagonal/>
    </border>
    <border>
      <left style="thin">
        <color rgb="FF3D85C6"/>
      </left>
      <right style="thin">
        <color rgb="FFCC4125"/>
      </right>
      <top style="medium">
        <color rgb="FF3D85C6"/>
      </top>
      <bottom/>
      <diagonal/>
    </border>
    <border>
      <left style="thin">
        <color rgb="FFCC4125"/>
      </left>
      <right style="thin">
        <color rgb="FFCC4125"/>
      </right>
      <top style="medium">
        <color rgb="FF3D85C6"/>
      </top>
      <bottom/>
      <diagonal/>
    </border>
    <border>
      <left/>
      <right style="thin">
        <color rgb="FF3D85C6"/>
      </right>
      <top style="medium">
        <color rgb="FF3D85C6"/>
      </top>
      <bottom/>
      <diagonal/>
    </border>
    <border>
      <left style="thin">
        <color rgb="FFA61C00"/>
      </left>
      <right style="thin">
        <color rgb="FFA61C00"/>
      </right>
      <top/>
      <bottom/>
      <diagonal/>
    </border>
    <border>
      <left style="thin">
        <color rgb="FFB45F06"/>
      </left>
      <right style="thin">
        <color rgb="FFB45F06"/>
      </right>
      <top/>
      <bottom style="thin">
        <color rgb="FFB45F06"/>
      </bottom>
      <diagonal/>
    </border>
    <border>
      <left style="thin">
        <color rgb="FFE69138"/>
      </left>
      <right style="thin">
        <color rgb="FFE6913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8DA782"/>
      </left>
      <right/>
      <top/>
      <bottom/>
      <diagonal/>
    </border>
    <border>
      <left/>
      <right style="thin">
        <color rgb="FF8DA782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 applyFont="1" applyAlignment="1"/>
    <xf numFmtId="0" fontId="1" fillId="2" borderId="1" xfId="0" applyFont="1" applyFill="1" applyBorder="1" applyAlignment="1"/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49" fontId="5" fillId="0" borderId="0" xfId="0" applyNumberFormat="1" applyFont="1"/>
    <xf numFmtId="0" fontId="6" fillId="4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9" fontId="5" fillId="6" borderId="0" xfId="0" applyNumberFormat="1" applyFont="1" applyFill="1"/>
    <xf numFmtId="49" fontId="5" fillId="6" borderId="0" xfId="0" applyNumberFormat="1" applyFont="1" applyFill="1" applyAlignment="1">
      <alignment horizontal="center"/>
    </xf>
    <xf numFmtId="4" fontId="5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/>
    <xf numFmtId="0" fontId="3" fillId="8" borderId="0" xfId="0" applyFont="1" applyFill="1" applyAlignment="1">
      <alignment horizontal="left" vertical="top" wrapText="1"/>
    </xf>
    <xf numFmtId="0" fontId="6" fillId="9" borderId="7" xfId="0" applyFont="1" applyFill="1" applyBorder="1" applyAlignment="1">
      <alignment horizontal="left"/>
    </xf>
    <xf numFmtId="0" fontId="6" fillId="9" borderId="8" xfId="0" applyFont="1" applyFill="1" applyBorder="1" applyAlignment="1">
      <alignment horizontal="right" wrapText="1"/>
    </xf>
    <xf numFmtId="164" fontId="2" fillId="0" borderId="9" xfId="0" applyNumberFormat="1" applyFont="1" applyBorder="1" applyAlignment="1">
      <alignment horizontal="center" wrapText="1"/>
    </xf>
    <xf numFmtId="164" fontId="2" fillId="2" borderId="13" xfId="0" applyNumberFormat="1" applyFont="1" applyFill="1" applyBorder="1" applyAlignment="1">
      <alignment horizontal="center" wrapText="1"/>
    </xf>
    <xf numFmtId="164" fontId="2" fillId="11" borderId="0" xfId="0" applyNumberFormat="1" applyFont="1" applyFill="1" applyAlignment="1">
      <alignment horizontal="center" wrapText="1"/>
    </xf>
    <xf numFmtId="164" fontId="2" fillId="12" borderId="0" xfId="0" applyNumberFormat="1" applyFont="1" applyFill="1" applyAlignment="1">
      <alignment horizontal="center" wrapText="1"/>
    </xf>
    <xf numFmtId="164" fontId="2" fillId="13" borderId="0" xfId="0" applyNumberFormat="1" applyFont="1" applyFill="1" applyAlignment="1">
      <alignment horizontal="center" wrapText="1"/>
    </xf>
    <xf numFmtId="164" fontId="2" fillId="14" borderId="0" xfId="0" applyNumberFormat="1" applyFont="1" applyFill="1" applyAlignment="1">
      <alignment horizontal="center" wrapText="1"/>
    </xf>
    <xf numFmtId="0" fontId="1" fillId="2" borderId="14" xfId="0" applyFont="1" applyFill="1" applyBorder="1" applyAlignment="1"/>
    <xf numFmtId="0" fontId="6" fillId="14" borderId="0" xfId="0" applyFont="1" applyFill="1" applyAlignment="1">
      <alignment horizontal="center" wrapText="1"/>
    </xf>
    <xf numFmtId="0" fontId="3" fillId="8" borderId="1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6" fillId="2" borderId="18" xfId="0" applyFont="1" applyFill="1" applyBorder="1" applyAlignment="1">
      <alignment horizontal="center" wrapText="1"/>
    </xf>
    <xf numFmtId="0" fontId="6" fillId="20" borderId="21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16" borderId="23" xfId="0" applyFont="1" applyFill="1" applyBorder="1" applyAlignment="1">
      <alignment horizontal="center" wrapText="1"/>
    </xf>
    <xf numFmtId="0" fontId="6" fillId="23" borderId="23" xfId="0" applyFont="1" applyFill="1" applyBorder="1" applyAlignment="1">
      <alignment horizontal="center" wrapText="1"/>
    </xf>
    <xf numFmtId="0" fontId="14" fillId="24" borderId="23" xfId="0" applyFont="1" applyFill="1" applyBorder="1" applyAlignment="1">
      <alignment horizontal="center" wrapText="1"/>
    </xf>
    <xf numFmtId="0" fontId="15" fillId="25" borderId="26" xfId="0" applyFont="1" applyFill="1" applyBorder="1" applyAlignment="1">
      <alignment horizontal="center" wrapText="1"/>
    </xf>
    <xf numFmtId="0" fontId="6" fillId="9" borderId="21" xfId="0" applyFont="1" applyFill="1" applyBorder="1" applyAlignment="1">
      <alignment horizontal="center" wrapText="1"/>
    </xf>
    <xf numFmtId="0" fontId="10" fillId="25" borderId="23" xfId="0" applyFont="1" applyFill="1" applyBorder="1" applyAlignment="1">
      <alignment horizontal="center"/>
    </xf>
    <xf numFmtId="49" fontId="10" fillId="21" borderId="28" xfId="0" applyNumberFormat="1" applyFont="1" applyFill="1" applyBorder="1" applyAlignment="1">
      <alignment horizontal="center"/>
    </xf>
    <xf numFmtId="49" fontId="10" fillId="21" borderId="29" xfId="0" applyNumberFormat="1" applyFont="1" applyFill="1" applyBorder="1" applyAlignment="1">
      <alignment horizontal="center"/>
    </xf>
    <xf numFmtId="49" fontId="10" fillId="21" borderId="30" xfId="0" applyNumberFormat="1" applyFont="1" applyFill="1" applyBorder="1" applyAlignment="1">
      <alignment horizontal="center"/>
    </xf>
    <xf numFmtId="0" fontId="11" fillId="11" borderId="0" xfId="0" applyFont="1" applyFill="1" applyAlignment="1">
      <alignment horizontal="center"/>
    </xf>
    <xf numFmtId="0" fontId="11" fillId="12" borderId="0" xfId="0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0" fontId="16" fillId="2" borderId="31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6" fillId="2" borderId="35" xfId="0" applyFont="1" applyFill="1" applyBorder="1" applyAlignment="1">
      <alignment horizontal="center" wrapText="1"/>
    </xf>
    <xf numFmtId="0" fontId="6" fillId="15" borderId="22" xfId="0" applyFont="1" applyFill="1" applyBorder="1" applyAlignment="1">
      <alignment horizontal="center" wrapText="1"/>
    </xf>
    <xf numFmtId="0" fontId="6" fillId="22" borderId="36" xfId="0" applyFont="1" applyFill="1" applyBorder="1" applyAlignment="1">
      <alignment horizontal="center" wrapText="1"/>
    </xf>
    <xf numFmtId="0" fontId="6" fillId="20" borderId="37" xfId="0" applyFont="1" applyFill="1" applyBorder="1" applyAlignment="1">
      <alignment horizontal="center" wrapText="1"/>
    </xf>
    <xf numFmtId="0" fontId="6" fillId="30" borderId="35" xfId="0" applyFont="1" applyFill="1" applyBorder="1" applyAlignment="1">
      <alignment horizontal="center" wrapText="1"/>
    </xf>
    <xf numFmtId="0" fontId="6" fillId="30" borderId="22" xfId="0" applyFont="1" applyFill="1" applyBorder="1" applyAlignment="1">
      <alignment horizontal="center" wrapText="1"/>
    </xf>
    <xf numFmtId="0" fontId="6" fillId="17" borderId="22" xfId="0" applyFont="1" applyFill="1" applyBorder="1" applyAlignment="1">
      <alignment horizontal="center" wrapText="1"/>
    </xf>
    <xf numFmtId="0" fontId="6" fillId="30" borderId="36" xfId="0" applyFont="1" applyFill="1" applyBorder="1" applyAlignment="1">
      <alignment horizontal="center" wrapText="1"/>
    </xf>
    <xf numFmtId="0" fontId="6" fillId="16" borderId="26" xfId="0" applyFont="1" applyFill="1" applyBorder="1" applyAlignment="1">
      <alignment horizontal="center" wrapText="1"/>
    </xf>
    <xf numFmtId="0" fontId="6" fillId="23" borderId="26" xfId="0" applyFont="1" applyFill="1" applyBorder="1" applyAlignment="1">
      <alignment horizontal="center" wrapText="1"/>
    </xf>
    <xf numFmtId="0" fontId="14" fillId="24" borderId="26" xfId="0" applyFont="1" applyFill="1" applyBorder="1" applyAlignment="1">
      <alignment horizontal="center" wrapText="1"/>
    </xf>
    <xf numFmtId="0" fontId="6" fillId="9" borderId="38" xfId="0" applyFont="1" applyFill="1" applyBorder="1" applyAlignment="1">
      <alignment horizontal="center" wrapText="1"/>
    </xf>
    <xf numFmtId="49" fontId="10" fillId="21" borderId="28" xfId="0" applyNumberFormat="1" applyFont="1" applyFill="1" applyBorder="1" applyAlignment="1">
      <alignment horizontal="center" textRotation="90"/>
    </xf>
    <xf numFmtId="49" fontId="10" fillId="21" borderId="29" xfId="0" applyNumberFormat="1" applyFont="1" applyFill="1" applyBorder="1" applyAlignment="1">
      <alignment horizontal="center" textRotation="90"/>
    </xf>
    <xf numFmtId="0" fontId="6" fillId="15" borderId="39" xfId="0" applyFont="1" applyFill="1" applyBorder="1" applyAlignment="1">
      <alignment horizontal="center" wrapText="1"/>
    </xf>
    <xf numFmtId="0" fontId="7" fillId="11" borderId="0" xfId="0" applyFont="1" applyFill="1" applyAlignment="1">
      <alignment horizontal="center" wrapText="1"/>
    </xf>
    <xf numFmtId="0" fontId="18" fillId="12" borderId="0" xfId="0" applyFont="1" applyFill="1" applyAlignment="1">
      <alignment horizontal="center" wrapText="1"/>
    </xf>
    <xf numFmtId="0" fontId="18" fillId="13" borderId="0" xfId="0" applyFont="1" applyFill="1" applyAlignment="1">
      <alignment horizontal="center" wrapText="1"/>
    </xf>
    <xf numFmtId="0" fontId="1" fillId="0" borderId="31" xfId="0" applyFont="1" applyBorder="1" applyAlignment="1"/>
    <xf numFmtId="0" fontId="19" fillId="0" borderId="22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23" borderId="31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31" borderId="40" xfId="0" applyFont="1" applyFill="1" applyBorder="1" applyAlignment="1">
      <alignment horizontal="center"/>
    </xf>
    <xf numFmtId="0" fontId="21" fillId="31" borderId="41" xfId="0" applyFont="1" applyFill="1" applyBorder="1" applyAlignment="1">
      <alignment horizontal="center"/>
    </xf>
    <xf numFmtId="0" fontId="22" fillId="31" borderId="41" xfId="0" applyFont="1" applyFill="1" applyBorder="1" applyAlignment="1">
      <alignment horizontal="center"/>
    </xf>
    <xf numFmtId="49" fontId="21" fillId="31" borderId="41" xfId="0" applyNumberFormat="1" applyFont="1" applyFill="1" applyBorder="1" applyAlignment="1">
      <alignment horizontal="center"/>
    </xf>
    <xf numFmtId="0" fontId="21" fillId="31" borderId="42" xfId="0" applyFont="1" applyFill="1" applyBorder="1" applyAlignment="1">
      <alignment horizontal="center"/>
    </xf>
    <xf numFmtId="0" fontId="21" fillId="31" borderId="43" xfId="0" applyFont="1" applyFill="1" applyBorder="1" applyAlignment="1">
      <alignment horizontal="center"/>
    </xf>
    <xf numFmtId="0" fontId="21" fillId="31" borderId="44" xfId="0" applyFont="1" applyFill="1" applyBorder="1" applyAlignment="1">
      <alignment horizontal="center"/>
    </xf>
    <xf numFmtId="0" fontId="21" fillId="31" borderId="0" xfId="0" applyFont="1" applyFill="1" applyAlignment="1">
      <alignment horizontal="center"/>
    </xf>
    <xf numFmtId="49" fontId="23" fillId="3" borderId="25" xfId="0" applyNumberFormat="1" applyFont="1" applyFill="1" applyBorder="1" applyAlignment="1"/>
    <xf numFmtId="0" fontId="24" fillId="3" borderId="25" xfId="0" applyFont="1" applyFill="1" applyBorder="1" applyAlignment="1"/>
    <xf numFmtId="0" fontId="24" fillId="3" borderId="25" xfId="0" applyFont="1" applyFill="1" applyBorder="1" applyAlignment="1"/>
    <xf numFmtId="0" fontId="24" fillId="24" borderId="25" xfId="0" applyFont="1" applyFill="1" applyBorder="1" applyAlignment="1"/>
    <xf numFmtId="49" fontId="24" fillId="3" borderId="25" xfId="0" applyNumberFormat="1" applyFont="1" applyFill="1" applyBorder="1" applyAlignment="1"/>
    <xf numFmtId="0" fontId="24" fillId="3" borderId="25" xfId="0" applyFont="1" applyFill="1" applyBorder="1"/>
    <xf numFmtId="164" fontId="23" fillId="3" borderId="25" xfId="0" applyNumberFormat="1" applyFont="1" applyFill="1" applyBorder="1" applyAlignment="1">
      <alignment horizontal="right"/>
    </xf>
    <xf numFmtId="49" fontId="25" fillId="3" borderId="25" xfId="0" applyNumberFormat="1" applyFont="1" applyFill="1" applyBorder="1" applyAlignment="1"/>
    <xf numFmtId="49" fontId="25" fillId="3" borderId="25" xfId="0" applyNumberFormat="1" applyFont="1" applyFill="1" applyBorder="1" applyAlignment="1">
      <alignment horizontal="center"/>
    </xf>
    <xf numFmtId="164" fontId="25" fillId="3" borderId="25" xfId="0" applyNumberFormat="1" applyFont="1" applyFill="1" applyBorder="1" applyAlignment="1"/>
    <xf numFmtId="0" fontId="25" fillId="3" borderId="24" xfId="0" applyFont="1" applyFill="1" applyBorder="1" applyAlignment="1"/>
    <xf numFmtId="0" fontId="25" fillId="3" borderId="25" xfId="0" applyFont="1" applyFill="1" applyBorder="1" applyAlignment="1"/>
    <xf numFmtId="0" fontId="24" fillId="3" borderId="25" xfId="0" applyFont="1" applyFill="1" applyBorder="1" applyAlignment="1"/>
    <xf numFmtId="49" fontId="23" fillId="27" borderId="25" xfId="0" applyNumberFormat="1" applyFont="1" applyFill="1" applyBorder="1" applyAlignment="1"/>
    <xf numFmtId="0" fontId="24" fillId="27" borderId="25" xfId="0" applyFont="1" applyFill="1" applyBorder="1" applyAlignment="1"/>
    <xf numFmtId="0" fontId="24" fillId="27" borderId="25" xfId="0" applyFont="1" applyFill="1" applyBorder="1" applyAlignment="1"/>
    <xf numFmtId="49" fontId="24" fillId="27" borderId="25" xfId="0" applyNumberFormat="1" applyFont="1" applyFill="1" applyBorder="1" applyAlignment="1"/>
    <xf numFmtId="0" fontId="24" fillId="27" borderId="25" xfId="0" applyFont="1" applyFill="1" applyBorder="1"/>
    <xf numFmtId="164" fontId="23" fillId="27" borderId="25" xfId="0" applyNumberFormat="1" applyFont="1" applyFill="1" applyBorder="1" applyAlignment="1">
      <alignment horizontal="right"/>
    </xf>
    <xf numFmtId="49" fontId="25" fillId="27" borderId="25" xfId="0" applyNumberFormat="1" applyFont="1" applyFill="1" applyBorder="1" applyAlignment="1"/>
    <xf numFmtId="49" fontId="25" fillId="27" borderId="25" xfId="0" applyNumberFormat="1" applyFont="1" applyFill="1" applyBorder="1" applyAlignment="1">
      <alignment horizontal="center"/>
    </xf>
    <xf numFmtId="164" fontId="25" fillId="27" borderId="25" xfId="0" applyNumberFormat="1" applyFont="1" applyFill="1" applyBorder="1" applyAlignment="1"/>
    <xf numFmtId="0" fontId="25" fillId="27" borderId="24" xfId="0" applyFont="1" applyFill="1" applyBorder="1" applyAlignment="1"/>
    <xf numFmtId="0" fontId="25" fillId="27" borderId="25" xfId="0" applyFont="1" applyFill="1" applyBorder="1" applyAlignment="1"/>
    <xf numFmtId="0" fontId="24" fillId="27" borderId="25" xfId="0" applyFont="1" applyFill="1" applyBorder="1" applyAlignment="1"/>
    <xf numFmtId="0" fontId="25" fillId="27" borderId="25" xfId="0" applyFont="1" applyFill="1" applyBorder="1" applyAlignment="1"/>
    <xf numFmtId="0" fontId="25" fillId="3" borderId="24" xfId="0" applyFont="1" applyFill="1" applyBorder="1" applyAlignment="1"/>
    <xf numFmtId="0" fontId="25" fillId="3" borderId="25" xfId="0" applyFont="1" applyFill="1" applyBorder="1" applyAlignment="1"/>
    <xf numFmtId="0" fontId="24" fillId="12" borderId="25" xfId="0" applyFont="1" applyFill="1" applyBorder="1" applyAlignment="1"/>
    <xf numFmtId="164" fontId="23" fillId="3" borderId="25" xfId="0" applyNumberFormat="1" applyFont="1" applyFill="1" applyBorder="1" applyAlignment="1">
      <alignment horizontal="right"/>
    </xf>
    <xf numFmtId="164" fontId="23" fillId="27" borderId="25" xfId="0" applyNumberFormat="1" applyFont="1" applyFill="1" applyBorder="1" applyAlignment="1">
      <alignment horizontal="right"/>
    </xf>
    <xf numFmtId="164" fontId="23" fillId="3" borderId="25" xfId="0" applyNumberFormat="1" applyFont="1" applyFill="1" applyBorder="1" applyAlignment="1">
      <alignment horizontal="right"/>
    </xf>
    <xf numFmtId="49" fontId="10" fillId="27" borderId="25" xfId="0" applyNumberFormat="1" applyFont="1" applyFill="1" applyBorder="1" applyAlignment="1"/>
    <xf numFmtId="164" fontId="23" fillId="27" borderId="25" xfId="0" applyNumberFormat="1" applyFont="1" applyFill="1" applyBorder="1" applyAlignment="1">
      <alignment horizontal="right"/>
    </xf>
    <xf numFmtId="0" fontId="24" fillId="32" borderId="25" xfId="0" applyFont="1" applyFill="1" applyBorder="1" applyAlignment="1"/>
    <xf numFmtId="0" fontId="25" fillId="27" borderId="24" xfId="0" applyFont="1" applyFill="1" applyBorder="1" applyAlignment="1"/>
    <xf numFmtId="0" fontId="24" fillId="33" borderId="25" xfId="0" applyFont="1" applyFill="1" applyBorder="1" applyAlignment="1"/>
    <xf numFmtId="49" fontId="23" fillId="3" borderId="25" xfId="0" applyNumberFormat="1" applyFont="1" applyFill="1" applyBorder="1" applyAlignment="1"/>
    <xf numFmtId="0" fontId="24" fillId="34" borderId="25" xfId="0" applyFont="1" applyFill="1" applyBorder="1" applyAlignment="1"/>
    <xf numFmtId="49" fontId="23" fillId="35" borderId="25" xfId="0" applyNumberFormat="1" applyFont="1" applyFill="1" applyBorder="1" applyAlignment="1"/>
    <xf numFmtId="0" fontId="24" fillId="35" borderId="25" xfId="0" applyFont="1" applyFill="1" applyBorder="1" applyAlignment="1"/>
    <xf numFmtId="0" fontId="24" fillId="35" borderId="25" xfId="0" applyFont="1" applyFill="1" applyBorder="1" applyAlignment="1"/>
    <xf numFmtId="0" fontId="24" fillId="28" borderId="25" xfId="0" applyFont="1" applyFill="1" applyBorder="1" applyAlignment="1"/>
    <xf numFmtId="0" fontId="26" fillId="35" borderId="25" xfId="0" applyFont="1" applyFill="1" applyBorder="1" applyAlignment="1"/>
    <xf numFmtId="0" fontId="26" fillId="27" borderId="25" xfId="0" applyFont="1" applyFill="1" applyBorder="1" applyAlignment="1"/>
    <xf numFmtId="0" fontId="26" fillId="3" borderId="25" xfId="0" applyFont="1" applyFill="1" applyBorder="1" applyAlignment="1"/>
    <xf numFmtId="49" fontId="23" fillId="0" borderId="25" xfId="0" applyNumberFormat="1" applyFont="1" applyBorder="1" applyAlignment="1"/>
    <xf numFmtId="49" fontId="23" fillId="0" borderId="25" xfId="0" applyNumberFormat="1" applyFont="1" applyBorder="1" applyAlignment="1"/>
    <xf numFmtId="0" fontId="24" fillId="36" borderId="25" xfId="0" applyFont="1" applyFill="1" applyBorder="1" applyAlignment="1"/>
    <xf numFmtId="49" fontId="25" fillId="36" borderId="25" xfId="0" applyNumberFormat="1" applyFont="1" applyFill="1" applyBorder="1" applyAlignment="1"/>
    <xf numFmtId="49" fontId="23" fillId="0" borderId="25" xfId="0" applyNumberFormat="1" applyFont="1" applyBorder="1" applyAlignment="1"/>
    <xf numFmtId="49" fontId="23" fillId="27" borderId="25" xfId="0" applyNumberFormat="1" applyFont="1" applyFill="1" applyBorder="1" applyAlignment="1"/>
    <xf numFmtId="49" fontId="23" fillId="0" borderId="0" xfId="0" applyNumberFormat="1" applyFont="1" applyAlignment="1"/>
    <xf numFmtId="49" fontId="23" fillId="3" borderId="0" xfId="0" applyNumberFormat="1" applyFont="1" applyFill="1" applyAlignment="1"/>
    <xf numFmtId="0" fontId="24" fillId="36" borderId="25" xfId="0" applyFont="1" applyFill="1" applyBorder="1" applyAlignment="1"/>
    <xf numFmtId="49" fontId="23" fillId="36" borderId="25" xfId="0" applyNumberFormat="1" applyFont="1" applyFill="1" applyBorder="1" applyAlignment="1"/>
    <xf numFmtId="49" fontId="5" fillId="3" borderId="25" xfId="0" applyNumberFormat="1" applyFont="1" applyFill="1" applyBorder="1" applyAlignment="1"/>
    <xf numFmtId="0" fontId="5" fillId="3" borderId="25" xfId="0" applyFont="1" applyFill="1" applyBorder="1" applyAlignment="1"/>
    <xf numFmtId="49" fontId="25" fillId="37" borderId="25" xfId="0" applyNumberFormat="1" applyFont="1" applyFill="1" applyBorder="1" applyAlignment="1">
      <alignment horizontal="center"/>
    </xf>
    <xf numFmtId="164" fontId="23" fillId="3" borderId="25" xfId="0" applyNumberFormat="1" applyFont="1" applyFill="1" applyBorder="1" applyAlignment="1">
      <alignment horizontal="right"/>
    </xf>
    <xf numFmtId="49" fontId="25" fillId="27" borderId="27" xfId="0" applyNumberFormat="1" applyFont="1" applyFill="1" applyBorder="1" applyAlignment="1"/>
    <xf numFmtId="49" fontId="25" fillId="27" borderId="45" xfId="0" applyNumberFormat="1" applyFont="1" applyFill="1" applyBorder="1" applyAlignment="1">
      <alignment horizontal="center"/>
    </xf>
    <xf numFmtId="49" fontId="25" fillId="27" borderId="24" xfId="0" applyNumberFormat="1" applyFont="1" applyFill="1" applyBorder="1" applyAlignment="1">
      <alignment horizontal="center"/>
    </xf>
    <xf numFmtId="49" fontId="25" fillId="3" borderId="27" xfId="0" applyNumberFormat="1" applyFont="1" applyFill="1" applyBorder="1" applyAlignment="1"/>
    <xf numFmtId="49" fontId="25" fillId="3" borderId="45" xfId="0" applyNumberFormat="1" applyFont="1" applyFill="1" applyBorder="1" applyAlignment="1">
      <alignment horizontal="center"/>
    </xf>
    <xf numFmtId="49" fontId="25" fillId="3" borderId="24" xfId="0" applyNumberFormat="1" applyFont="1" applyFill="1" applyBorder="1" applyAlignment="1">
      <alignment horizontal="center"/>
    </xf>
    <xf numFmtId="164" fontId="23" fillId="27" borderId="25" xfId="0" applyNumberFormat="1" applyFont="1" applyFill="1" applyBorder="1" applyAlignment="1">
      <alignment horizontal="right"/>
    </xf>
    <xf numFmtId="49" fontId="23" fillId="29" borderId="25" xfId="0" applyNumberFormat="1" applyFont="1" applyFill="1" applyBorder="1" applyAlignment="1"/>
    <xf numFmtId="0" fontId="27" fillId="24" borderId="25" xfId="0" applyFont="1" applyFill="1" applyBorder="1" applyAlignment="1">
      <alignment vertical="center"/>
    </xf>
    <xf numFmtId="164" fontId="28" fillId="3" borderId="25" xfId="0" applyNumberFormat="1" applyFont="1" applyFill="1" applyBorder="1" applyAlignment="1">
      <alignment horizontal="right"/>
    </xf>
    <xf numFmtId="49" fontId="24" fillId="36" borderId="25" xfId="0" applyNumberFormat="1" applyFont="1" applyFill="1" applyBorder="1" applyAlignment="1"/>
    <xf numFmtId="49" fontId="23" fillId="27" borderId="46" xfId="0" applyNumberFormat="1" applyFont="1" applyFill="1" applyBorder="1" applyAlignment="1"/>
    <xf numFmtId="0" fontId="24" fillId="3" borderId="46" xfId="0" applyFont="1" applyFill="1" applyBorder="1" applyAlignment="1"/>
    <xf numFmtId="0" fontId="24" fillId="3" borderId="46" xfId="0" applyFont="1" applyFill="1" applyBorder="1" applyAlignment="1"/>
    <xf numFmtId="0" fontId="24" fillId="24" borderId="46" xfId="0" applyFont="1" applyFill="1" applyBorder="1" applyAlignment="1"/>
    <xf numFmtId="49" fontId="24" fillId="3" borderId="46" xfId="0" applyNumberFormat="1" applyFont="1" applyFill="1" applyBorder="1" applyAlignment="1"/>
    <xf numFmtId="0" fontId="24" fillId="3" borderId="46" xfId="0" applyFont="1" applyFill="1" applyBorder="1"/>
    <xf numFmtId="164" fontId="23" fillId="3" borderId="46" xfId="0" applyNumberFormat="1" applyFont="1" applyFill="1" applyBorder="1" applyAlignment="1">
      <alignment horizontal="right"/>
    </xf>
    <xf numFmtId="49" fontId="25" fillId="3" borderId="46" xfId="0" applyNumberFormat="1" applyFont="1" applyFill="1" applyBorder="1" applyAlignment="1"/>
    <xf numFmtId="49" fontId="25" fillId="3" borderId="46" xfId="0" applyNumberFormat="1" applyFont="1" applyFill="1" applyBorder="1" applyAlignment="1">
      <alignment horizontal="center"/>
    </xf>
    <xf numFmtId="164" fontId="25" fillId="3" borderId="46" xfId="0" applyNumberFormat="1" applyFont="1" applyFill="1" applyBorder="1" applyAlignment="1"/>
    <xf numFmtId="0" fontId="25" fillId="3" borderId="46" xfId="0" applyFont="1" applyFill="1" applyBorder="1" applyAlignment="1"/>
    <xf numFmtId="0" fontId="24" fillId="3" borderId="46" xfId="0" applyFont="1" applyFill="1" applyBorder="1" applyAlignment="1"/>
    <xf numFmtId="0" fontId="25" fillId="3" borderId="46" xfId="0" applyFont="1" applyFill="1" applyBorder="1" applyAlignment="1"/>
    <xf numFmtId="0" fontId="1" fillId="0" borderId="0" xfId="0" applyFont="1" applyAlignment="1"/>
    <xf numFmtId="0" fontId="24" fillId="27" borderId="0" xfId="0" applyFont="1" applyFill="1" applyAlignment="1"/>
    <xf numFmtId="0" fontId="24" fillId="27" borderId="0" xfId="0" applyFont="1" applyFill="1" applyAlignment="1"/>
    <xf numFmtId="49" fontId="24" fillId="27" borderId="0" xfId="0" applyNumberFormat="1" applyFont="1" applyFill="1" applyAlignment="1"/>
    <xf numFmtId="0" fontId="24" fillId="27" borderId="0" xfId="0" applyFont="1" applyFill="1"/>
    <xf numFmtId="0" fontId="24" fillId="27" borderId="0" xfId="0" applyFont="1" applyFill="1" applyAlignment="1"/>
    <xf numFmtId="0" fontId="23" fillId="27" borderId="0" xfId="0" applyFont="1" applyFill="1" applyAlignment="1">
      <alignment horizontal="right"/>
    </xf>
    <xf numFmtId="0" fontId="24" fillId="27" borderId="47" xfId="0" applyFont="1" applyFill="1" applyBorder="1" applyAlignment="1"/>
    <xf numFmtId="49" fontId="25" fillId="27" borderId="0" xfId="0" applyNumberFormat="1" applyFont="1" applyFill="1" applyAlignment="1"/>
    <xf numFmtId="49" fontId="25" fillId="27" borderId="0" xfId="0" applyNumberFormat="1" applyFont="1" applyFill="1" applyAlignment="1">
      <alignment horizontal="center"/>
    </xf>
    <xf numFmtId="0" fontId="25" fillId="27" borderId="0" xfId="0" applyFont="1" applyFill="1" applyAlignment="1"/>
    <xf numFmtId="0" fontId="25" fillId="27" borderId="0" xfId="0" applyFont="1" applyFill="1" applyAlignme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/>
    <xf numFmtId="0" fontId="5" fillId="0" borderId="47" xfId="0" applyFont="1" applyBorder="1" applyAlignment="1"/>
    <xf numFmtId="0" fontId="0" fillId="0" borderId="0" xfId="0" applyFont="1" applyAlignment="1"/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Border="1" applyAlignment="1"/>
    <xf numFmtId="0" fontId="11" fillId="10" borderId="53" xfId="0" applyFont="1" applyFill="1" applyBorder="1" applyAlignment="1">
      <alignment horizontal="center" vertical="center" wrapText="1"/>
    </xf>
    <xf numFmtId="0" fontId="11" fillId="10" borderId="55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2" fillId="3" borderId="0" xfId="0" applyFont="1" applyFill="1" applyBorder="1" applyAlignment="1">
      <alignment horizontal="center" wrapText="1"/>
    </xf>
    <xf numFmtId="0" fontId="5" fillId="27" borderId="48" xfId="0" applyFont="1" applyFill="1" applyBorder="1" applyAlignment="1">
      <alignment vertical="center"/>
    </xf>
    <xf numFmtId="49" fontId="5" fillId="27" borderId="48" xfId="0" applyNumberFormat="1" applyFont="1" applyFill="1" applyBorder="1" applyAlignment="1">
      <alignment vertical="center"/>
    </xf>
    <xf numFmtId="4" fontId="5" fillId="27" borderId="48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5" fillId="3" borderId="48" xfId="0" applyFont="1" applyFill="1" applyBorder="1" applyAlignment="1">
      <alignment vertical="center"/>
    </xf>
    <xf numFmtId="49" fontId="5" fillId="3" borderId="48" xfId="0" applyNumberFormat="1" applyFont="1" applyFill="1" applyBorder="1" applyAlignment="1">
      <alignment vertical="center"/>
    </xf>
    <xf numFmtId="4" fontId="5" fillId="3" borderId="48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2" fillId="18" borderId="57" xfId="0" applyFont="1" applyFill="1" applyBorder="1"/>
    <xf numFmtId="0" fontId="13" fillId="18" borderId="0" xfId="0" applyFont="1" applyFill="1" applyBorder="1" applyAlignment="1">
      <alignment horizontal="center" wrapText="1"/>
    </xf>
    <xf numFmtId="49" fontId="13" fillId="18" borderId="0" xfId="0" applyNumberFormat="1" applyFont="1" applyFill="1" applyBorder="1" applyAlignment="1">
      <alignment horizontal="center" wrapText="1"/>
    </xf>
    <xf numFmtId="0" fontId="13" fillId="18" borderId="58" xfId="0" applyFont="1" applyFill="1" applyBorder="1" applyAlignment="1">
      <alignment horizontal="center" wrapText="1"/>
    </xf>
    <xf numFmtId="0" fontId="2" fillId="10" borderId="52" xfId="0" applyFont="1" applyFill="1" applyBorder="1" applyAlignment="1">
      <alignment horizontal="center" wrapText="1"/>
    </xf>
    <xf numFmtId="0" fontId="2" fillId="10" borderId="53" xfId="0" applyFont="1" applyFill="1" applyBorder="1" applyAlignment="1">
      <alignment horizont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5" borderId="55" xfId="0" applyFont="1" applyFill="1" applyBorder="1" applyAlignment="1">
      <alignment horizontal="center" vertical="center" wrapText="1"/>
    </xf>
    <xf numFmtId="49" fontId="10" fillId="17" borderId="55" xfId="0" applyNumberFormat="1" applyFont="1" applyFill="1" applyBorder="1" applyAlignment="1">
      <alignment horizontal="center" vertical="center" textRotation="90"/>
    </xf>
    <xf numFmtId="49" fontId="10" fillId="17" borderId="55" xfId="0" applyNumberFormat="1" applyFont="1" applyFill="1" applyBorder="1" applyAlignment="1">
      <alignment horizontal="center" vertical="center" textRotation="90" wrapText="1"/>
    </xf>
    <xf numFmtId="0" fontId="8" fillId="6" borderId="56" xfId="0" applyFont="1" applyFill="1" applyBorder="1" applyAlignment="1">
      <alignment horizontal="center" vertical="center" wrapText="1"/>
    </xf>
    <xf numFmtId="0" fontId="30" fillId="5" borderId="52" xfId="0" applyFont="1" applyFill="1" applyBorder="1" applyAlignment="1">
      <alignment horizontal="center" vertical="center" wrapText="1"/>
    </xf>
    <xf numFmtId="4" fontId="30" fillId="5" borderId="53" xfId="0" applyNumberFormat="1" applyFont="1" applyFill="1" applyBorder="1" applyAlignment="1">
      <alignment horizontal="center" vertical="center" wrapText="1"/>
    </xf>
    <xf numFmtId="4" fontId="30" fillId="7" borderId="54" xfId="0" applyNumberFormat="1" applyFont="1" applyFill="1" applyBorder="1" applyAlignment="1">
      <alignment vertical="center"/>
    </xf>
    <xf numFmtId="164" fontId="7" fillId="26" borderId="30" xfId="0" applyNumberFormat="1" applyFont="1" applyFill="1" applyBorder="1" applyAlignment="1">
      <alignment horizontal="center" wrapText="1"/>
    </xf>
    <xf numFmtId="0" fontId="0" fillId="0" borderId="0" xfId="0" applyFont="1" applyAlignment="1"/>
    <xf numFmtId="49" fontId="8" fillId="6" borderId="10" xfId="0" applyNumberFormat="1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6" fillId="9" borderId="11" xfId="0" applyFont="1" applyFill="1" applyBorder="1" applyAlignment="1">
      <alignment horizontal="center" wrapText="1"/>
    </xf>
    <xf numFmtId="0" fontId="6" fillId="21" borderId="1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right" wrapText="1"/>
    </xf>
    <xf numFmtId="0" fontId="5" fillId="0" borderId="2" xfId="0" applyFont="1" applyBorder="1"/>
    <xf numFmtId="0" fontId="5" fillId="0" borderId="3" xfId="0" applyFont="1" applyBorder="1"/>
    <xf numFmtId="0" fontId="9" fillId="8" borderId="5" xfId="0" applyFont="1" applyFill="1" applyBorder="1" applyAlignment="1">
      <alignment horizontal="right" vertical="top" wrapText="1"/>
    </xf>
    <xf numFmtId="0" fontId="5" fillId="0" borderId="6" xfId="0" applyFont="1" applyBorder="1"/>
    <xf numFmtId="0" fontId="5" fillId="0" borderId="16" xfId="0" applyFont="1" applyBorder="1"/>
    <xf numFmtId="0" fontId="5" fillId="0" borderId="17" xfId="0" applyFont="1" applyBorder="1"/>
    <xf numFmtId="0" fontId="6" fillId="19" borderId="19" xfId="0" applyFont="1" applyFill="1" applyBorder="1" applyAlignment="1">
      <alignment horizontal="center" wrapText="1"/>
    </xf>
    <xf numFmtId="0" fontId="5" fillId="0" borderId="20" xfId="0" applyFont="1" applyBorder="1"/>
    <xf numFmtId="0" fontId="0" fillId="0" borderId="0" xfId="0" applyFont="1" applyFill="1" applyBorder="1" applyAlignment="1">
      <alignment horizontal="left" vertical="center"/>
    </xf>
    <xf numFmtId="0" fontId="2" fillId="38" borderId="49" xfId="0" applyFont="1" applyFill="1" applyBorder="1" applyAlignment="1">
      <alignment horizontal="center" vertical="center" wrapText="1"/>
    </xf>
    <xf numFmtId="0" fontId="2" fillId="38" borderId="50" xfId="0" applyFont="1" applyFill="1" applyBorder="1" applyAlignment="1">
      <alignment horizontal="center" vertical="center" wrapText="1"/>
    </xf>
    <xf numFmtId="0" fontId="2" fillId="38" borderId="51" xfId="0" applyFont="1" applyFill="1" applyBorder="1" applyAlignment="1">
      <alignment horizontal="center" vertical="center" wrapText="1"/>
    </xf>
    <xf numFmtId="49" fontId="31" fillId="7" borderId="59" xfId="0" applyNumberFormat="1" applyFont="1" applyFill="1" applyBorder="1" applyAlignment="1">
      <alignment horizontal="right" vertical="center"/>
    </xf>
    <xf numFmtId="49" fontId="31" fillId="7" borderId="50" xfId="0" applyNumberFormat="1" applyFont="1" applyFill="1" applyBorder="1" applyAlignment="1">
      <alignment horizontal="right" vertical="center"/>
    </xf>
    <xf numFmtId="49" fontId="31" fillId="7" borderId="6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4" xfId="1"/>
  </cellStyles>
  <dxfs count="12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BDADOS-style" pivot="0" count="2">
      <tableStyleElement type="firstRowStripe" dxfId="11"/>
      <tableStyleElement type="secondRowStripe" dxfId="10"/>
    </tableStyle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581025</xdr:colOff>
      <xdr:row>0</xdr:row>
      <xdr:rowOff>0</xdr:rowOff>
    </xdr:from>
    <xdr:ext cx="2019300" cy="847725"/>
    <xdr:pic>
      <xdr:nvPicPr>
        <xdr:cNvPr id="2" name="image4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28900" cy="676275"/>
    <xdr:pic>
      <xdr:nvPicPr>
        <xdr:cNvPr id="3" name="image2.jp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2343150</xdr:colOff>
      <xdr:row>0</xdr:row>
      <xdr:rowOff>161925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00575" y="161925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781050</xdr:colOff>
      <xdr:row>0</xdr:row>
      <xdr:rowOff>133350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63125" y="1333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7:A439" headerRowCount="0">
  <tableColumns count="1">
    <tableColumn id="1" name="Column1"/>
  </tableColumns>
  <tableStyleInfo name="BDADOS-style" showFirstColumn="1" showLastColumn="1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K442"/>
  <sheetViews>
    <sheetView showGridLines="0" topLeftCell="E1" workbookViewId="0">
      <pane ySplit="6" topLeftCell="A7" activePane="bottomLeft" state="frozen"/>
      <selection pane="bottomLeft" activeCell="A8" sqref="A8:R8"/>
    </sheetView>
  </sheetViews>
  <sheetFormatPr defaultColWidth="14.42578125" defaultRowHeight="15.75" customHeight="1"/>
  <cols>
    <col min="1" max="1" width="11.28515625" customWidth="1"/>
    <col min="2" max="2" width="15.42578125" customWidth="1"/>
    <col min="3" max="3" width="17.42578125" customWidth="1"/>
    <col min="4" max="4" width="64.28515625" customWidth="1"/>
    <col min="5" max="5" width="63.42578125" customWidth="1"/>
    <col min="6" max="6" width="10.42578125" customWidth="1"/>
    <col min="7" max="7" width="16.140625" customWidth="1"/>
    <col min="8" max="8" width="11.140625" customWidth="1"/>
    <col min="9" max="9" width="12" customWidth="1"/>
    <col min="10" max="10" width="9.7109375" customWidth="1"/>
    <col min="11" max="11" width="12.140625" customWidth="1"/>
    <col min="12" max="12" width="11.42578125" customWidth="1"/>
    <col min="13" max="13" width="9.85546875" customWidth="1"/>
    <col min="14" max="14" width="12.28515625" customWidth="1"/>
    <col min="15" max="15" width="8" customWidth="1"/>
    <col min="16" max="16" width="11.28515625" customWidth="1"/>
    <col min="17" max="17" width="12.140625" customWidth="1"/>
    <col min="18" max="18" width="10.42578125" customWidth="1"/>
    <col min="19" max="19" width="10.28515625" customWidth="1"/>
    <col min="20" max="20" width="10" customWidth="1"/>
    <col min="21" max="21" width="9.42578125" customWidth="1"/>
    <col min="22" max="22" width="12.7109375" customWidth="1"/>
    <col min="23" max="24" width="11.85546875" customWidth="1"/>
    <col min="25" max="25" width="9.85546875" customWidth="1"/>
    <col min="26" max="26" width="5.140625" customWidth="1"/>
    <col min="27" max="27" width="8.85546875" customWidth="1"/>
    <col min="28" max="28" width="12.28515625" customWidth="1"/>
    <col min="29" max="29" width="13.7109375" customWidth="1"/>
    <col min="31" max="31" width="11.7109375" customWidth="1"/>
    <col min="33" max="33" width="16.42578125" customWidth="1"/>
    <col min="36" max="36" width="11.140625" customWidth="1"/>
    <col min="37" max="37" width="15.7109375" customWidth="1"/>
  </cols>
  <sheetData>
    <row r="1" spans="1:37" ht="44.25">
      <c r="A1" s="1" t="s">
        <v>0</v>
      </c>
      <c r="B1" s="2"/>
      <c r="C1" s="2"/>
      <c r="D1" s="3"/>
      <c r="E1" s="216" t="s">
        <v>1</v>
      </c>
      <c r="F1" s="217"/>
      <c r="G1" s="218"/>
      <c r="H1" s="5">
        <f t="shared" ref="H1:Y1" si="0">COUNTIF(H7:H442,"&gt;0")</f>
        <v>13</v>
      </c>
      <c r="I1" s="5">
        <f t="shared" si="0"/>
        <v>26</v>
      </c>
      <c r="J1" s="5">
        <f t="shared" si="0"/>
        <v>287</v>
      </c>
      <c r="K1" s="5">
        <f t="shared" si="0"/>
        <v>27</v>
      </c>
      <c r="L1" s="5">
        <f t="shared" si="0"/>
        <v>11</v>
      </c>
      <c r="M1" s="5">
        <f t="shared" si="0"/>
        <v>1</v>
      </c>
      <c r="N1" s="5">
        <f t="shared" si="0"/>
        <v>62</v>
      </c>
      <c r="O1" s="5">
        <f t="shared" si="0"/>
        <v>185</v>
      </c>
      <c r="P1" s="5">
        <f t="shared" si="0"/>
        <v>223</v>
      </c>
      <c r="Q1" s="5">
        <f t="shared" si="0"/>
        <v>6</v>
      </c>
      <c r="R1" s="5">
        <f t="shared" si="0"/>
        <v>22</v>
      </c>
      <c r="S1" s="5">
        <f t="shared" si="0"/>
        <v>9</v>
      </c>
      <c r="T1" s="5">
        <f t="shared" si="0"/>
        <v>1</v>
      </c>
      <c r="U1" s="5">
        <f t="shared" si="0"/>
        <v>151</v>
      </c>
      <c r="V1" s="5">
        <f t="shared" si="0"/>
        <v>2</v>
      </c>
      <c r="W1" s="5">
        <f t="shared" si="0"/>
        <v>8</v>
      </c>
      <c r="X1" s="5">
        <f t="shared" si="0"/>
        <v>403</v>
      </c>
      <c r="Y1" s="5">
        <f t="shared" si="0"/>
        <v>52</v>
      </c>
      <c r="Z1" s="7"/>
      <c r="AA1" s="8"/>
      <c r="AB1" s="7"/>
      <c r="AC1" s="5">
        <f t="shared" ref="AC1:AF1" si="1">COUNTA(AC7:AC442)</f>
        <v>433</v>
      </c>
      <c r="AD1" s="5">
        <f t="shared" si="1"/>
        <v>433</v>
      </c>
      <c r="AE1" s="5">
        <f t="shared" si="1"/>
        <v>432</v>
      </c>
      <c r="AF1" s="5">
        <f t="shared" si="1"/>
        <v>433</v>
      </c>
      <c r="AG1" s="10"/>
      <c r="AH1" s="10"/>
      <c r="AI1" s="10"/>
      <c r="AJ1" s="10"/>
      <c r="AK1" s="10"/>
    </row>
    <row r="2" spans="1:37" ht="44.25">
      <c r="A2" s="11"/>
      <c r="B2" s="12"/>
      <c r="C2" s="12"/>
      <c r="D2" s="219" t="s">
        <v>4</v>
      </c>
      <c r="E2" s="220"/>
      <c r="F2" s="13" t="s">
        <v>5</v>
      </c>
      <c r="G2" s="14"/>
      <c r="H2" s="15">
        <f t="shared" ref="H2:Y2" si="2">SUBTOTAL(9,H7:H442)</f>
        <v>112</v>
      </c>
      <c r="I2" s="15">
        <f t="shared" si="2"/>
        <v>466</v>
      </c>
      <c r="J2" s="15">
        <f t="shared" si="2"/>
        <v>74421</v>
      </c>
      <c r="K2" s="15">
        <f t="shared" si="2"/>
        <v>5144</v>
      </c>
      <c r="L2" s="15">
        <f t="shared" si="2"/>
        <v>5505</v>
      </c>
      <c r="M2" s="15">
        <f t="shared" si="2"/>
        <v>364</v>
      </c>
      <c r="N2" s="15">
        <f t="shared" si="2"/>
        <v>6073</v>
      </c>
      <c r="O2" s="15">
        <f t="shared" si="2"/>
        <v>3179</v>
      </c>
      <c r="P2" s="15">
        <f t="shared" si="2"/>
        <v>51076</v>
      </c>
      <c r="Q2" s="15">
        <f t="shared" si="2"/>
        <v>347</v>
      </c>
      <c r="R2" s="15">
        <f t="shared" si="2"/>
        <v>6346</v>
      </c>
      <c r="S2" s="15">
        <f t="shared" si="2"/>
        <v>1096</v>
      </c>
      <c r="T2" s="15">
        <f t="shared" si="2"/>
        <v>560</v>
      </c>
      <c r="U2" s="15">
        <f t="shared" si="2"/>
        <v>15240</v>
      </c>
      <c r="V2" s="15">
        <f t="shared" si="2"/>
        <v>117</v>
      </c>
      <c r="W2" s="15">
        <f t="shared" si="2"/>
        <v>1163</v>
      </c>
      <c r="X2" s="15">
        <f t="shared" si="2"/>
        <v>164371</v>
      </c>
      <c r="Y2" s="15">
        <f t="shared" si="2"/>
        <v>889</v>
      </c>
      <c r="Z2" s="211" t="s">
        <v>7</v>
      </c>
      <c r="AA2" s="212"/>
      <c r="AB2" s="213"/>
      <c r="AC2" s="16">
        <f t="shared" ref="AC2:AF2" si="3">SUBTOTAL(9,AC7:AC442)</f>
        <v>5144</v>
      </c>
      <c r="AD2" s="16">
        <f t="shared" si="3"/>
        <v>6777</v>
      </c>
      <c r="AE2" s="16">
        <f t="shared" si="3"/>
        <v>347</v>
      </c>
      <c r="AF2" s="16">
        <f t="shared" si="3"/>
        <v>701</v>
      </c>
      <c r="AG2" s="17"/>
      <c r="AH2" s="18"/>
      <c r="AI2" s="19"/>
      <c r="AJ2" s="20"/>
      <c r="AK2" s="20"/>
    </row>
    <row r="3" spans="1:37" ht="37.5" customHeight="1">
      <c r="A3" s="21"/>
      <c r="B3" s="23"/>
      <c r="C3" s="23"/>
      <c r="D3" s="221"/>
      <c r="E3" s="222"/>
      <c r="F3" s="24"/>
      <c r="G3" s="25"/>
      <c r="H3" s="214" t="s">
        <v>19</v>
      </c>
      <c r="I3" s="212"/>
      <c r="J3" s="223" t="s">
        <v>20</v>
      </c>
      <c r="K3" s="212"/>
      <c r="L3" s="212"/>
      <c r="M3" s="212"/>
      <c r="N3" s="224"/>
      <c r="O3" s="26"/>
      <c r="P3" s="215" t="s">
        <v>23</v>
      </c>
      <c r="Q3" s="212"/>
      <c r="R3" s="212"/>
      <c r="S3" s="212"/>
      <c r="T3" s="212"/>
      <c r="U3" s="28"/>
      <c r="V3" s="29"/>
      <c r="W3" s="30"/>
      <c r="X3" s="32"/>
      <c r="Y3" s="33"/>
      <c r="Z3" s="34"/>
      <c r="AA3" s="35"/>
      <c r="AB3" s="36"/>
      <c r="AC3" s="209" t="s">
        <v>35</v>
      </c>
      <c r="AD3" s="210"/>
      <c r="AE3" s="210"/>
      <c r="AF3" s="210"/>
      <c r="AG3" s="37"/>
      <c r="AH3" s="38"/>
      <c r="AI3" s="39"/>
      <c r="AJ3" s="15">
        <f t="shared" ref="AJ3:AK3" si="4">SUBTOTAL(9,AJ7:AJ442)</f>
        <v>533</v>
      </c>
      <c r="AK3" s="15" t="e">
        <f t="shared" si="4"/>
        <v>#REF!</v>
      </c>
    </row>
    <row r="4" spans="1:37" ht="48.75">
      <c r="A4" s="40" t="s">
        <v>36</v>
      </c>
      <c r="B4" s="41" t="s">
        <v>6</v>
      </c>
      <c r="C4" s="41" t="s">
        <v>8</v>
      </c>
      <c r="D4" s="42" t="str">
        <f>"UNIDADES EXECUTORAS = " &amp; SUBTOTAL(3,D7:D442)</f>
        <v>UNIDADES EXECUTORAS = 433</v>
      </c>
      <c r="E4" s="43" t="s">
        <v>37</v>
      </c>
      <c r="F4" s="44" t="s">
        <v>36</v>
      </c>
      <c r="G4" s="45" t="s">
        <v>9</v>
      </c>
      <c r="H4" s="46" t="s">
        <v>22</v>
      </c>
      <c r="I4" s="27" t="s">
        <v>24</v>
      </c>
      <c r="J4" s="47" t="s">
        <v>25</v>
      </c>
      <c r="K4" s="47" t="s">
        <v>26</v>
      </c>
      <c r="L4" s="47" t="s">
        <v>27</v>
      </c>
      <c r="M4" s="47" t="s">
        <v>28</v>
      </c>
      <c r="N4" s="48" t="s">
        <v>38</v>
      </c>
      <c r="O4" s="49" t="s">
        <v>10</v>
      </c>
      <c r="P4" s="50" t="s">
        <v>11</v>
      </c>
      <c r="Q4" s="51" t="s">
        <v>29</v>
      </c>
      <c r="R4" s="52" t="s">
        <v>39</v>
      </c>
      <c r="S4" s="51" t="s">
        <v>40</v>
      </c>
      <c r="T4" s="53" t="s">
        <v>41</v>
      </c>
      <c r="U4" s="54" t="s">
        <v>42</v>
      </c>
      <c r="V4" s="55" t="s">
        <v>32</v>
      </c>
      <c r="W4" s="56" t="s">
        <v>33</v>
      </c>
      <c r="X4" s="57" t="s">
        <v>43</v>
      </c>
      <c r="Y4" s="31" t="s">
        <v>44</v>
      </c>
      <c r="Z4" s="58" t="s">
        <v>15</v>
      </c>
      <c r="AA4" s="59" t="s">
        <v>16</v>
      </c>
      <c r="AB4" s="36" t="s">
        <v>45</v>
      </c>
      <c r="AC4" s="60" t="s">
        <v>46</v>
      </c>
      <c r="AD4" s="48" t="s">
        <v>47</v>
      </c>
      <c r="AE4" s="51" t="s">
        <v>48</v>
      </c>
      <c r="AF4" s="22" t="s">
        <v>13</v>
      </c>
      <c r="AG4" s="61" t="s">
        <v>49</v>
      </c>
      <c r="AH4" s="62" t="s">
        <v>50</v>
      </c>
      <c r="AI4" s="63" t="s">
        <v>51</v>
      </c>
      <c r="AJ4" s="31" t="s">
        <v>52</v>
      </c>
      <c r="AK4" s="31" t="s">
        <v>34</v>
      </c>
    </row>
    <row r="5" spans="1:37" ht="2.25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  <c r="P5" s="65"/>
      <c r="Q5" s="65"/>
      <c r="R5" s="65"/>
      <c r="S5" s="65"/>
      <c r="T5" s="65"/>
      <c r="U5" s="66"/>
      <c r="V5" s="67"/>
      <c r="W5" s="66"/>
      <c r="X5" s="66"/>
      <c r="Z5" s="4"/>
      <c r="AA5" s="68"/>
      <c r="AB5" s="4"/>
      <c r="AC5" s="69"/>
      <c r="AD5" s="69"/>
      <c r="AE5" s="69"/>
      <c r="AF5" s="70"/>
      <c r="AG5" s="69"/>
      <c r="AH5" s="69"/>
      <c r="AI5" s="69"/>
      <c r="AJ5" s="69"/>
      <c r="AK5" s="69"/>
    </row>
    <row r="6" spans="1:37" ht="10.5" customHeight="1">
      <c r="A6" s="71" t="s">
        <v>36</v>
      </c>
      <c r="B6" s="72" t="s">
        <v>6</v>
      </c>
      <c r="C6" s="72" t="s">
        <v>8</v>
      </c>
      <c r="D6" s="72" t="s">
        <v>21</v>
      </c>
      <c r="E6" s="72" t="s">
        <v>37</v>
      </c>
      <c r="F6" s="72" t="s">
        <v>36</v>
      </c>
      <c r="G6" s="72" t="s">
        <v>9</v>
      </c>
      <c r="H6" s="72" t="s">
        <v>0</v>
      </c>
      <c r="I6" s="72" t="s">
        <v>24</v>
      </c>
      <c r="J6" s="72" t="s">
        <v>25</v>
      </c>
      <c r="K6" s="72" t="s">
        <v>54</v>
      </c>
      <c r="L6" s="72" t="s">
        <v>55</v>
      </c>
      <c r="M6" s="72" t="s">
        <v>56</v>
      </c>
      <c r="N6" s="72" t="str">
        <f ca="1">IFERROR(__xludf.DUMMYFUNCTION("QUERY(MAIS_EDUC!B7:B442,""SELECT *"")"),"#REF!")</f>
        <v>#REF!</v>
      </c>
      <c r="O6" s="73" t="s">
        <v>10</v>
      </c>
      <c r="P6" s="72" t="s">
        <v>11</v>
      </c>
      <c r="Q6" s="72" t="s">
        <v>29</v>
      </c>
      <c r="R6" s="72" t="s">
        <v>57</v>
      </c>
      <c r="S6" s="72" t="s">
        <v>12</v>
      </c>
      <c r="T6" s="72" t="s">
        <v>31</v>
      </c>
      <c r="U6" s="72" t="s">
        <v>14</v>
      </c>
      <c r="V6" s="72" t="s">
        <v>58</v>
      </c>
      <c r="W6" s="72"/>
      <c r="X6" s="72" t="s">
        <v>53</v>
      </c>
      <c r="Y6" s="72" t="s">
        <v>59</v>
      </c>
      <c r="Z6" s="74" t="s">
        <v>15</v>
      </c>
      <c r="AA6" s="74" t="s">
        <v>16</v>
      </c>
      <c r="AB6" s="74" t="s">
        <v>45</v>
      </c>
      <c r="AC6" s="75" t="s">
        <v>60</v>
      </c>
      <c r="AD6" s="76" t="s">
        <v>61</v>
      </c>
      <c r="AE6" s="76" t="s">
        <v>62</v>
      </c>
      <c r="AF6" s="76" t="s">
        <v>13</v>
      </c>
      <c r="AG6" s="76"/>
      <c r="AH6" s="76"/>
      <c r="AI6" s="77" t="s">
        <v>51</v>
      </c>
      <c r="AJ6" s="78"/>
      <c r="AK6" s="78"/>
    </row>
    <row r="7" spans="1:37" ht="1.5" customHeight="1">
      <c r="A7" s="79" t="s">
        <v>63</v>
      </c>
      <c r="B7" s="80" t="s">
        <v>64</v>
      </c>
      <c r="C7" s="81" t="s">
        <v>65</v>
      </c>
      <c r="D7" s="81" t="s">
        <v>66</v>
      </c>
      <c r="E7" s="82" t="s">
        <v>67</v>
      </c>
      <c r="F7" s="83" t="s">
        <v>63</v>
      </c>
      <c r="G7" s="83" t="s">
        <v>68</v>
      </c>
      <c r="H7" s="84">
        <v>0</v>
      </c>
      <c r="I7" s="84"/>
      <c r="J7" s="84">
        <v>0</v>
      </c>
      <c r="K7" s="85">
        <v>0</v>
      </c>
      <c r="L7" s="84">
        <v>0</v>
      </c>
      <c r="M7" s="84">
        <v>0</v>
      </c>
      <c r="N7" s="84">
        <v>0</v>
      </c>
      <c r="O7" s="84">
        <v>0</v>
      </c>
      <c r="P7" s="80">
        <v>422</v>
      </c>
      <c r="Q7" s="84">
        <v>0</v>
      </c>
      <c r="R7" s="84">
        <v>0</v>
      </c>
      <c r="S7" s="84">
        <v>0</v>
      </c>
      <c r="T7" s="84">
        <v>0</v>
      </c>
      <c r="U7" s="84">
        <v>0</v>
      </c>
      <c r="V7" s="84">
        <v>0</v>
      </c>
      <c r="W7" s="84">
        <v>0</v>
      </c>
      <c r="X7" s="80">
        <f t="shared" ref="X7:X63" si="5">SUM(H7:M7,O7:R7,S7:U7)</f>
        <v>422</v>
      </c>
      <c r="Y7" s="80">
        <v>0</v>
      </c>
      <c r="Z7" s="86" t="s">
        <v>69</v>
      </c>
      <c r="AA7" s="87" t="s">
        <v>70</v>
      </c>
      <c r="AB7" s="87" t="s">
        <v>71</v>
      </c>
      <c r="AC7" s="88">
        <f t="shared" ref="AC7:AC225" si="6">IF(SUM($V7:$W7)&gt;0,0,K7)</f>
        <v>0</v>
      </c>
      <c r="AD7" s="89">
        <v>0</v>
      </c>
      <c r="AE7" s="90">
        <f t="shared" ref="AE7:AE225" si="7">IF(SUM($V7:$W7)&gt;0,0,IF(AG7="E.M. INTEGRADO",0,Q7))</f>
        <v>0</v>
      </c>
      <c r="AF7" s="91">
        <v>0</v>
      </c>
      <c r="AG7" s="90"/>
      <c r="AH7" s="90" t="s">
        <v>72</v>
      </c>
      <c r="AI7" s="90"/>
      <c r="AJ7" s="90">
        <f t="shared" ref="AJ7:AJ225" si="8">IF(R7&gt;0,ROUND((R7/15)+5,0),0)</f>
        <v>0</v>
      </c>
      <c r="AK7" s="90">
        <f t="shared" ref="AK7:AK225" si="9">IF(SUM(K7,M7,Q7,T7,V7,W7)&gt;0,ROUND((SUM(K7,M7,Q7,T7,V7,W7)/15)+5,0),0)</f>
        <v>0</v>
      </c>
    </row>
    <row r="8" spans="1:37" ht="15">
      <c r="A8" s="92" t="s">
        <v>73</v>
      </c>
      <c r="B8" s="93" t="s">
        <v>64</v>
      </c>
      <c r="C8" s="94" t="s">
        <v>65</v>
      </c>
      <c r="D8" s="94" t="s">
        <v>74</v>
      </c>
      <c r="E8" s="82" t="s">
        <v>75</v>
      </c>
      <c r="F8" s="95" t="s">
        <v>73</v>
      </c>
      <c r="G8" s="95" t="s">
        <v>76</v>
      </c>
      <c r="H8" s="96">
        <v>0</v>
      </c>
      <c r="I8" s="96"/>
      <c r="J8" s="93">
        <v>356</v>
      </c>
      <c r="K8" s="97">
        <v>0</v>
      </c>
      <c r="L8" s="96">
        <v>0</v>
      </c>
      <c r="M8" s="96">
        <v>0</v>
      </c>
      <c r="N8" s="93">
        <v>0</v>
      </c>
      <c r="O8" s="93">
        <v>19</v>
      </c>
      <c r="P8" s="96">
        <v>0</v>
      </c>
      <c r="Q8" s="96">
        <v>0</v>
      </c>
      <c r="R8" s="96">
        <v>0</v>
      </c>
      <c r="S8" s="96">
        <v>0</v>
      </c>
      <c r="T8" s="96">
        <v>0</v>
      </c>
      <c r="U8" s="93">
        <v>133</v>
      </c>
      <c r="V8" s="96">
        <v>0</v>
      </c>
      <c r="W8" s="96">
        <v>0</v>
      </c>
      <c r="X8" s="93">
        <f t="shared" si="5"/>
        <v>508</v>
      </c>
      <c r="Y8" s="93">
        <v>0</v>
      </c>
      <c r="Z8" s="98" t="s">
        <v>69</v>
      </c>
      <c r="AA8" s="99" t="s">
        <v>70</v>
      </c>
      <c r="AB8" s="99" t="s">
        <v>77</v>
      </c>
      <c r="AC8" s="100">
        <f t="shared" si="6"/>
        <v>0</v>
      </c>
      <c r="AD8" s="101">
        <v>0</v>
      </c>
      <c r="AE8" s="102">
        <f t="shared" si="7"/>
        <v>0</v>
      </c>
      <c r="AF8" s="103">
        <v>0</v>
      </c>
      <c r="AG8" s="102"/>
      <c r="AH8" s="102" t="s">
        <v>72</v>
      </c>
      <c r="AI8" s="104"/>
      <c r="AJ8" s="102">
        <f t="shared" si="8"/>
        <v>0</v>
      </c>
      <c r="AK8" s="102">
        <f t="shared" si="9"/>
        <v>0</v>
      </c>
    </row>
    <row r="9" spans="1:37" ht="15">
      <c r="A9" s="79" t="s">
        <v>78</v>
      </c>
      <c r="B9" s="80" t="s">
        <v>64</v>
      </c>
      <c r="C9" s="81" t="s">
        <v>65</v>
      </c>
      <c r="D9" s="81" t="s">
        <v>79</v>
      </c>
      <c r="E9" s="82" t="s">
        <v>80</v>
      </c>
      <c r="F9" s="83" t="s">
        <v>78</v>
      </c>
      <c r="G9" s="83" t="s">
        <v>81</v>
      </c>
      <c r="H9" s="84">
        <v>0</v>
      </c>
      <c r="I9" s="84"/>
      <c r="J9" s="80">
        <v>73</v>
      </c>
      <c r="K9" s="85">
        <v>0</v>
      </c>
      <c r="L9" s="84">
        <v>0</v>
      </c>
      <c r="M9" s="84">
        <v>0</v>
      </c>
      <c r="N9" s="80">
        <v>0</v>
      </c>
      <c r="O9" s="84">
        <v>0</v>
      </c>
      <c r="P9" s="80">
        <v>50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0">
        <f t="shared" si="5"/>
        <v>123</v>
      </c>
      <c r="Y9" s="80">
        <v>0</v>
      </c>
      <c r="Z9" s="86" t="s">
        <v>69</v>
      </c>
      <c r="AA9" s="87" t="s">
        <v>70</v>
      </c>
      <c r="AB9" s="87" t="s">
        <v>82</v>
      </c>
      <c r="AC9" s="88">
        <f t="shared" si="6"/>
        <v>0</v>
      </c>
      <c r="AD9" s="105">
        <v>0</v>
      </c>
      <c r="AE9" s="90">
        <f t="shared" si="7"/>
        <v>0</v>
      </c>
      <c r="AF9" s="91">
        <v>0</v>
      </c>
      <c r="AG9" s="90"/>
      <c r="AH9" s="90" t="s">
        <v>72</v>
      </c>
      <c r="AI9" s="106"/>
      <c r="AJ9" s="90">
        <f t="shared" si="8"/>
        <v>0</v>
      </c>
      <c r="AK9" s="90">
        <f t="shared" si="9"/>
        <v>0</v>
      </c>
    </row>
    <row r="10" spans="1:37" ht="15">
      <c r="A10" s="92" t="s">
        <v>83</v>
      </c>
      <c r="B10" s="93" t="s">
        <v>64</v>
      </c>
      <c r="C10" s="94" t="s">
        <v>65</v>
      </c>
      <c r="D10" s="94" t="s">
        <v>84</v>
      </c>
      <c r="E10" s="82" t="s">
        <v>85</v>
      </c>
      <c r="F10" s="95" t="s">
        <v>83</v>
      </c>
      <c r="G10" s="95" t="s">
        <v>86</v>
      </c>
      <c r="H10" s="96">
        <v>0</v>
      </c>
      <c r="I10" s="96"/>
      <c r="J10" s="93">
        <v>317</v>
      </c>
      <c r="K10" s="97">
        <v>0</v>
      </c>
      <c r="L10" s="96">
        <v>0</v>
      </c>
      <c r="M10" s="96">
        <v>0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>
        <v>0</v>
      </c>
      <c r="U10" s="96">
        <v>0</v>
      </c>
      <c r="V10" s="96">
        <v>0</v>
      </c>
      <c r="W10" s="96">
        <v>0</v>
      </c>
      <c r="X10" s="93">
        <f t="shared" si="5"/>
        <v>317</v>
      </c>
      <c r="Y10" s="93">
        <v>0</v>
      </c>
      <c r="Z10" s="98" t="s">
        <v>69</v>
      </c>
      <c r="AA10" s="99" t="s">
        <v>70</v>
      </c>
      <c r="AB10" s="99" t="s">
        <v>87</v>
      </c>
      <c r="AC10" s="100">
        <f t="shared" si="6"/>
        <v>0</v>
      </c>
      <c r="AD10" s="101">
        <v>0</v>
      </c>
      <c r="AE10" s="102">
        <f t="shared" si="7"/>
        <v>0</v>
      </c>
      <c r="AF10" s="103">
        <v>0</v>
      </c>
      <c r="AG10" s="102"/>
      <c r="AH10" s="102" t="s">
        <v>72</v>
      </c>
      <c r="AI10" s="102"/>
      <c r="AJ10" s="102">
        <f t="shared" si="8"/>
        <v>0</v>
      </c>
      <c r="AK10" s="102">
        <f t="shared" si="9"/>
        <v>0</v>
      </c>
    </row>
    <row r="11" spans="1:37" ht="15">
      <c r="A11" s="79" t="s">
        <v>88</v>
      </c>
      <c r="B11" s="80" t="s">
        <v>64</v>
      </c>
      <c r="C11" s="81" t="s">
        <v>89</v>
      </c>
      <c r="D11" s="81" t="s">
        <v>90</v>
      </c>
      <c r="E11" s="107" t="s">
        <v>75</v>
      </c>
      <c r="F11" s="83" t="s">
        <v>88</v>
      </c>
      <c r="G11" s="83" t="s">
        <v>91</v>
      </c>
      <c r="H11" s="84">
        <v>0</v>
      </c>
      <c r="I11" s="84"/>
      <c r="J11" s="80">
        <v>447</v>
      </c>
      <c r="K11" s="85">
        <v>0</v>
      </c>
      <c r="L11" s="84">
        <v>0</v>
      </c>
      <c r="M11" s="84">
        <v>0</v>
      </c>
      <c r="N11" s="80">
        <v>0</v>
      </c>
      <c r="O11" s="80">
        <v>16</v>
      </c>
      <c r="P11" s="80">
        <v>250</v>
      </c>
      <c r="Q11" s="84">
        <v>0</v>
      </c>
      <c r="R11" s="84">
        <v>0</v>
      </c>
      <c r="S11" s="84">
        <v>0</v>
      </c>
      <c r="T11" s="84">
        <v>0</v>
      </c>
      <c r="U11" s="80">
        <v>16</v>
      </c>
      <c r="V11" s="84">
        <v>0</v>
      </c>
      <c r="W11" s="84">
        <v>0</v>
      </c>
      <c r="X11" s="80">
        <f t="shared" si="5"/>
        <v>729</v>
      </c>
      <c r="Y11" s="80">
        <v>0</v>
      </c>
      <c r="Z11" s="86" t="s">
        <v>69</v>
      </c>
      <c r="AA11" s="87" t="s">
        <v>92</v>
      </c>
      <c r="AB11" s="87" t="s">
        <v>93</v>
      </c>
      <c r="AC11" s="88">
        <f t="shared" si="6"/>
        <v>0</v>
      </c>
      <c r="AD11" s="105">
        <v>0</v>
      </c>
      <c r="AE11" s="90">
        <f t="shared" si="7"/>
        <v>0</v>
      </c>
      <c r="AF11" s="91">
        <v>0</v>
      </c>
      <c r="AG11" s="90"/>
      <c r="AH11" s="90" t="s">
        <v>72</v>
      </c>
      <c r="AI11" s="106"/>
      <c r="AJ11" s="90">
        <f t="shared" si="8"/>
        <v>0</v>
      </c>
      <c r="AK11" s="90">
        <f t="shared" si="9"/>
        <v>0</v>
      </c>
    </row>
    <row r="12" spans="1:37" ht="15">
      <c r="A12" s="92" t="s">
        <v>94</v>
      </c>
      <c r="B12" s="93" t="s">
        <v>64</v>
      </c>
      <c r="C12" s="94" t="s">
        <v>64</v>
      </c>
      <c r="D12" s="94" t="s">
        <v>95</v>
      </c>
      <c r="E12" s="107" t="s">
        <v>96</v>
      </c>
      <c r="F12" s="95" t="s">
        <v>94</v>
      </c>
      <c r="G12" s="95" t="s">
        <v>97</v>
      </c>
      <c r="H12" s="96">
        <v>0</v>
      </c>
      <c r="I12" s="96"/>
      <c r="J12" s="93">
        <v>222</v>
      </c>
      <c r="K12" s="97">
        <v>0</v>
      </c>
      <c r="L12" s="96">
        <v>0</v>
      </c>
      <c r="M12" s="96">
        <v>0</v>
      </c>
      <c r="N12" s="93">
        <v>0</v>
      </c>
      <c r="O12" s="93">
        <v>7</v>
      </c>
      <c r="P12" s="96">
        <v>0</v>
      </c>
      <c r="Q12" s="96">
        <v>0</v>
      </c>
      <c r="R12" s="96">
        <v>0</v>
      </c>
      <c r="S12" s="96">
        <v>0</v>
      </c>
      <c r="T12" s="96">
        <v>0</v>
      </c>
      <c r="U12" s="96">
        <v>0</v>
      </c>
      <c r="V12" s="96">
        <v>0</v>
      </c>
      <c r="W12" s="96">
        <v>0</v>
      </c>
      <c r="X12" s="93">
        <f t="shared" si="5"/>
        <v>229</v>
      </c>
      <c r="Y12" s="93">
        <v>0</v>
      </c>
      <c r="Z12" s="98" t="s">
        <v>69</v>
      </c>
      <c r="AA12" s="99" t="s">
        <v>92</v>
      </c>
      <c r="AB12" s="99" t="s">
        <v>98</v>
      </c>
      <c r="AC12" s="100">
        <f t="shared" si="6"/>
        <v>0</v>
      </c>
      <c r="AD12" s="101">
        <v>147</v>
      </c>
      <c r="AE12" s="102">
        <f t="shared" si="7"/>
        <v>0</v>
      </c>
      <c r="AF12" s="103">
        <v>0</v>
      </c>
      <c r="AG12" s="102"/>
      <c r="AH12" s="102" t="s">
        <v>72</v>
      </c>
      <c r="AI12" s="104"/>
      <c r="AJ12" s="102">
        <f t="shared" si="8"/>
        <v>0</v>
      </c>
      <c r="AK12" s="102">
        <f t="shared" si="9"/>
        <v>0</v>
      </c>
    </row>
    <row r="13" spans="1:37" ht="15">
      <c r="A13" s="79" t="s">
        <v>99</v>
      </c>
      <c r="B13" s="80" t="s">
        <v>64</v>
      </c>
      <c r="C13" s="81" t="s">
        <v>64</v>
      </c>
      <c r="D13" s="81" t="s">
        <v>100</v>
      </c>
      <c r="E13" s="107" t="s">
        <v>101</v>
      </c>
      <c r="F13" s="83" t="s">
        <v>99</v>
      </c>
      <c r="G13" s="83" t="s">
        <v>102</v>
      </c>
      <c r="H13" s="84">
        <v>0</v>
      </c>
      <c r="I13" s="84"/>
      <c r="J13" s="84">
        <v>0</v>
      </c>
      <c r="K13" s="108">
        <v>278</v>
      </c>
      <c r="L13" s="84">
        <v>0</v>
      </c>
      <c r="M13" s="84">
        <v>0</v>
      </c>
      <c r="N13" s="80">
        <v>0</v>
      </c>
      <c r="O13" s="80">
        <v>22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0">
        <f t="shared" si="5"/>
        <v>300</v>
      </c>
      <c r="Y13" s="80">
        <v>21</v>
      </c>
      <c r="Z13" s="86" t="s">
        <v>69</v>
      </c>
      <c r="AA13" s="87" t="s">
        <v>92</v>
      </c>
      <c r="AB13" s="87" t="s">
        <v>103</v>
      </c>
      <c r="AC13" s="88">
        <f t="shared" si="6"/>
        <v>278</v>
      </c>
      <c r="AD13" s="105">
        <v>0</v>
      </c>
      <c r="AE13" s="90">
        <f t="shared" si="7"/>
        <v>0</v>
      </c>
      <c r="AF13" s="91">
        <v>0</v>
      </c>
      <c r="AG13" s="90"/>
      <c r="AH13" s="90" t="s">
        <v>104</v>
      </c>
      <c r="AI13" s="90"/>
      <c r="AJ13" s="90">
        <f t="shared" si="8"/>
        <v>0</v>
      </c>
      <c r="AK13" s="90">
        <f t="shared" si="9"/>
        <v>24</v>
      </c>
    </row>
    <row r="14" spans="1:37" ht="15">
      <c r="A14" s="92" t="s">
        <v>105</v>
      </c>
      <c r="B14" s="93" t="s">
        <v>64</v>
      </c>
      <c r="C14" s="94" t="s">
        <v>64</v>
      </c>
      <c r="D14" s="94" t="s">
        <v>106</v>
      </c>
      <c r="E14" s="107" t="s">
        <v>107</v>
      </c>
      <c r="F14" s="95" t="s">
        <v>105</v>
      </c>
      <c r="G14" s="95" t="s">
        <v>108</v>
      </c>
      <c r="H14" s="96">
        <v>0</v>
      </c>
      <c r="I14" s="96"/>
      <c r="J14" s="96">
        <v>0</v>
      </c>
      <c r="K14" s="109">
        <v>0</v>
      </c>
      <c r="L14" s="96">
        <v>0</v>
      </c>
      <c r="M14" s="96">
        <v>0</v>
      </c>
      <c r="N14" s="96">
        <v>0</v>
      </c>
      <c r="O14" s="96">
        <v>0</v>
      </c>
      <c r="P14" s="93">
        <v>0</v>
      </c>
      <c r="Q14" s="93">
        <v>0</v>
      </c>
      <c r="R14" s="93">
        <v>228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3">
        <f t="shared" si="5"/>
        <v>228</v>
      </c>
      <c r="Y14" s="93">
        <v>17</v>
      </c>
      <c r="Z14" s="98" t="s">
        <v>69</v>
      </c>
      <c r="AA14" s="99" t="s">
        <v>92</v>
      </c>
      <c r="AB14" s="99" t="s">
        <v>109</v>
      </c>
      <c r="AC14" s="100">
        <f t="shared" si="6"/>
        <v>0</v>
      </c>
      <c r="AD14" s="101">
        <v>0</v>
      </c>
      <c r="AE14" s="102">
        <f t="shared" si="7"/>
        <v>0</v>
      </c>
      <c r="AF14" s="103">
        <v>0</v>
      </c>
      <c r="AG14" s="102" t="s">
        <v>39</v>
      </c>
      <c r="AH14" s="102" t="s">
        <v>110</v>
      </c>
      <c r="AI14" s="102" t="s">
        <v>111</v>
      </c>
      <c r="AJ14" s="102">
        <f t="shared" si="8"/>
        <v>20</v>
      </c>
      <c r="AK14" s="102">
        <f t="shared" si="9"/>
        <v>0</v>
      </c>
    </row>
    <row r="15" spans="1:37" ht="15">
      <c r="A15" s="79" t="s">
        <v>112</v>
      </c>
      <c r="B15" s="80" t="s">
        <v>64</v>
      </c>
      <c r="C15" s="81" t="s">
        <v>64</v>
      </c>
      <c r="D15" s="81" t="s">
        <v>113</v>
      </c>
      <c r="E15" s="107" t="s">
        <v>114</v>
      </c>
      <c r="F15" s="83" t="s">
        <v>112</v>
      </c>
      <c r="G15" s="83" t="s">
        <v>115</v>
      </c>
      <c r="H15" s="84">
        <v>0</v>
      </c>
      <c r="I15" s="84"/>
      <c r="J15" s="84">
        <v>0</v>
      </c>
      <c r="K15" s="85">
        <v>0</v>
      </c>
      <c r="L15" s="84">
        <v>0</v>
      </c>
      <c r="M15" s="84">
        <v>0</v>
      </c>
      <c r="N15" s="84">
        <v>0</v>
      </c>
      <c r="O15" s="84">
        <v>0</v>
      </c>
      <c r="P15" s="80">
        <v>0</v>
      </c>
      <c r="Q15" s="80">
        <v>0</v>
      </c>
      <c r="R15" s="80">
        <v>301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0">
        <f t="shared" si="5"/>
        <v>301</v>
      </c>
      <c r="Y15" s="80">
        <v>0</v>
      </c>
      <c r="Z15" s="86" t="s">
        <v>69</v>
      </c>
      <c r="AA15" s="87" t="s">
        <v>92</v>
      </c>
      <c r="AB15" s="87" t="s">
        <v>116</v>
      </c>
      <c r="AC15" s="88">
        <f t="shared" si="6"/>
        <v>0</v>
      </c>
      <c r="AD15" s="105">
        <v>0</v>
      </c>
      <c r="AE15" s="90">
        <f t="shared" si="7"/>
        <v>0</v>
      </c>
      <c r="AF15" s="80">
        <v>35</v>
      </c>
      <c r="AG15" s="90"/>
      <c r="AH15" s="90" t="s">
        <v>72</v>
      </c>
      <c r="AI15" s="106"/>
      <c r="AJ15" s="90">
        <f t="shared" si="8"/>
        <v>25</v>
      </c>
      <c r="AK15" s="90">
        <f t="shared" si="9"/>
        <v>0</v>
      </c>
    </row>
    <row r="16" spans="1:37" ht="15">
      <c r="A16" s="92" t="s">
        <v>117</v>
      </c>
      <c r="B16" s="93" t="s">
        <v>64</v>
      </c>
      <c r="C16" s="94" t="s">
        <v>64</v>
      </c>
      <c r="D16" s="94" t="s">
        <v>118</v>
      </c>
      <c r="E16" s="82" t="s">
        <v>119</v>
      </c>
      <c r="F16" s="95" t="s">
        <v>117</v>
      </c>
      <c r="G16" s="95" t="s">
        <v>120</v>
      </c>
      <c r="H16" s="96">
        <v>0</v>
      </c>
      <c r="I16" s="96"/>
      <c r="J16" s="96">
        <v>0</v>
      </c>
      <c r="K16" s="97">
        <v>0</v>
      </c>
      <c r="L16" s="96">
        <v>0</v>
      </c>
      <c r="M16" s="96">
        <v>0</v>
      </c>
      <c r="N16" s="96">
        <v>0</v>
      </c>
      <c r="O16" s="96">
        <v>0</v>
      </c>
      <c r="P16" s="93">
        <v>825</v>
      </c>
      <c r="Q16" s="96">
        <v>0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3">
        <f t="shared" si="5"/>
        <v>825</v>
      </c>
      <c r="Y16" s="93">
        <v>0</v>
      </c>
      <c r="Z16" s="98" t="s">
        <v>69</v>
      </c>
      <c r="AA16" s="99" t="s">
        <v>92</v>
      </c>
      <c r="AB16" s="99" t="s">
        <v>121</v>
      </c>
      <c r="AC16" s="100">
        <f t="shared" si="6"/>
        <v>0</v>
      </c>
      <c r="AD16" s="101">
        <v>0</v>
      </c>
      <c r="AE16" s="102">
        <f t="shared" si="7"/>
        <v>0</v>
      </c>
      <c r="AF16" s="103">
        <v>0</v>
      </c>
      <c r="AG16" s="102"/>
      <c r="AH16" s="102" t="s">
        <v>72</v>
      </c>
      <c r="AI16" s="104"/>
      <c r="AJ16" s="102">
        <f t="shared" si="8"/>
        <v>0</v>
      </c>
      <c r="AK16" s="102">
        <f t="shared" si="9"/>
        <v>0</v>
      </c>
    </row>
    <row r="17" spans="1:37" ht="15">
      <c r="A17" s="79" t="s">
        <v>122</v>
      </c>
      <c r="B17" s="80" t="s">
        <v>64</v>
      </c>
      <c r="C17" s="81" t="s">
        <v>64</v>
      </c>
      <c r="D17" s="81" t="s">
        <v>123</v>
      </c>
      <c r="E17" s="107" t="s">
        <v>124</v>
      </c>
      <c r="F17" s="83" t="s">
        <v>122</v>
      </c>
      <c r="G17" s="83" t="s">
        <v>125</v>
      </c>
      <c r="H17" s="84">
        <v>0</v>
      </c>
      <c r="I17" s="84"/>
      <c r="J17" s="84">
        <v>0</v>
      </c>
      <c r="K17" s="110">
        <v>0</v>
      </c>
      <c r="L17" s="84">
        <v>0</v>
      </c>
      <c r="M17" s="84">
        <v>0</v>
      </c>
      <c r="N17" s="84">
        <v>0</v>
      </c>
      <c r="O17" s="84">
        <v>0</v>
      </c>
      <c r="P17" s="80">
        <v>0</v>
      </c>
      <c r="Q17" s="84">
        <v>0</v>
      </c>
      <c r="R17" s="80">
        <v>352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0">
        <f t="shared" si="5"/>
        <v>352</v>
      </c>
      <c r="Y17" s="80">
        <v>22</v>
      </c>
      <c r="Z17" s="86" t="s">
        <v>69</v>
      </c>
      <c r="AA17" s="87" t="s">
        <v>92</v>
      </c>
      <c r="AB17" s="87" t="s">
        <v>126</v>
      </c>
      <c r="AC17" s="88">
        <f t="shared" si="6"/>
        <v>0</v>
      </c>
      <c r="AD17" s="105">
        <v>0</v>
      </c>
      <c r="AE17" s="90">
        <f t="shared" si="7"/>
        <v>0</v>
      </c>
      <c r="AF17" s="91">
        <v>0</v>
      </c>
      <c r="AG17" s="90"/>
      <c r="AH17" s="90" t="s">
        <v>110</v>
      </c>
      <c r="AI17" s="90" t="s">
        <v>111</v>
      </c>
      <c r="AJ17" s="90">
        <f t="shared" si="8"/>
        <v>28</v>
      </c>
      <c r="AK17" s="90">
        <f t="shared" si="9"/>
        <v>0</v>
      </c>
    </row>
    <row r="18" spans="1:37" ht="15">
      <c r="A18" s="92" t="s">
        <v>127</v>
      </c>
      <c r="B18" s="93" t="s">
        <v>64</v>
      </c>
      <c r="C18" s="94" t="s">
        <v>64</v>
      </c>
      <c r="D18" s="94" t="s">
        <v>128</v>
      </c>
      <c r="E18" s="107" t="s">
        <v>129</v>
      </c>
      <c r="F18" s="95" t="s">
        <v>127</v>
      </c>
      <c r="G18" s="95" t="s">
        <v>130</v>
      </c>
      <c r="H18" s="96">
        <v>0</v>
      </c>
      <c r="I18" s="96"/>
      <c r="J18" s="93">
        <v>334</v>
      </c>
      <c r="K18" s="97">
        <v>0</v>
      </c>
      <c r="L18" s="96">
        <v>0</v>
      </c>
      <c r="M18" s="96">
        <v>0</v>
      </c>
      <c r="N18" s="93">
        <v>0</v>
      </c>
      <c r="O18" s="96">
        <v>0</v>
      </c>
      <c r="P18" s="93">
        <v>139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3">
        <f t="shared" si="5"/>
        <v>473</v>
      </c>
      <c r="Y18" s="93">
        <v>0</v>
      </c>
      <c r="Z18" s="111" t="s">
        <v>69</v>
      </c>
      <c r="AA18" s="99" t="s">
        <v>92</v>
      </c>
      <c r="AB18" s="99" t="s">
        <v>131</v>
      </c>
      <c r="AC18" s="100">
        <f t="shared" si="6"/>
        <v>0</v>
      </c>
      <c r="AD18" s="101">
        <v>0</v>
      </c>
      <c r="AE18" s="102">
        <f t="shared" si="7"/>
        <v>0</v>
      </c>
      <c r="AF18" s="103">
        <v>0</v>
      </c>
      <c r="AG18" s="102"/>
      <c r="AH18" s="102" t="s">
        <v>72</v>
      </c>
      <c r="AI18" s="104"/>
      <c r="AJ18" s="102">
        <f t="shared" si="8"/>
        <v>0</v>
      </c>
      <c r="AK18" s="102">
        <f t="shared" si="9"/>
        <v>0</v>
      </c>
    </row>
    <row r="19" spans="1:37" ht="15">
      <c r="A19" s="79" t="s">
        <v>132</v>
      </c>
      <c r="B19" s="80" t="s">
        <v>64</v>
      </c>
      <c r="C19" s="81" t="s">
        <v>64</v>
      </c>
      <c r="D19" s="81" t="s">
        <v>133</v>
      </c>
      <c r="E19" s="82" t="s">
        <v>134</v>
      </c>
      <c r="F19" s="83" t="s">
        <v>132</v>
      </c>
      <c r="G19" s="83" t="s">
        <v>135</v>
      </c>
      <c r="H19" s="84">
        <v>0</v>
      </c>
      <c r="I19" s="84"/>
      <c r="J19" s="80">
        <v>571</v>
      </c>
      <c r="K19" s="85">
        <v>0</v>
      </c>
      <c r="L19" s="84">
        <v>0</v>
      </c>
      <c r="M19" s="84">
        <v>0</v>
      </c>
      <c r="N19" s="84">
        <v>0</v>
      </c>
      <c r="O19" s="80">
        <v>7</v>
      </c>
      <c r="P19" s="80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0">
        <f t="shared" si="5"/>
        <v>578</v>
      </c>
      <c r="Y19" s="80">
        <v>0</v>
      </c>
      <c r="Z19" s="86" t="s">
        <v>69</v>
      </c>
      <c r="AA19" s="87" t="s">
        <v>92</v>
      </c>
      <c r="AB19" s="87" t="s">
        <v>136</v>
      </c>
      <c r="AC19" s="88">
        <f t="shared" si="6"/>
        <v>0</v>
      </c>
      <c r="AD19" s="105">
        <v>0</v>
      </c>
      <c r="AE19" s="90">
        <f t="shared" si="7"/>
        <v>0</v>
      </c>
      <c r="AF19" s="91">
        <v>0</v>
      </c>
      <c r="AG19" s="90"/>
      <c r="AH19" s="90" t="s">
        <v>72</v>
      </c>
      <c r="AI19" s="106"/>
      <c r="AJ19" s="90">
        <f t="shared" si="8"/>
        <v>0</v>
      </c>
      <c r="AK19" s="90">
        <f t="shared" si="9"/>
        <v>0</v>
      </c>
    </row>
    <row r="20" spans="1:37" ht="15">
      <c r="A20" s="92" t="s">
        <v>137</v>
      </c>
      <c r="B20" s="93" t="s">
        <v>64</v>
      </c>
      <c r="C20" s="94" t="s">
        <v>64</v>
      </c>
      <c r="D20" s="94" t="s">
        <v>138</v>
      </c>
      <c r="E20" s="107" t="s">
        <v>139</v>
      </c>
      <c r="F20" s="95" t="s">
        <v>137</v>
      </c>
      <c r="G20" s="95" t="s">
        <v>140</v>
      </c>
      <c r="H20" s="96">
        <v>0</v>
      </c>
      <c r="I20" s="96"/>
      <c r="J20" s="93">
        <v>538</v>
      </c>
      <c r="K20" s="97">
        <v>0</v>
      </c>
      <c r="L20" s="96">
        <v>0</v>
      </c>
      <c r="M20" s="96">
        <v>0</v>
      </c>
      <c r="N20" s="96">
        <v>0</v>
      </c>
      <c r="O20" s="93">
        <v>39</v>
      </c>
      <c r="P20" s="93">
        <v>637</v>
      </c>
      <c r="Q20" s="96">
        <v>0</v>
      </c>
      <c r="R20" s="96">
        <v>0</v>
      </c>
      <c r="S20" s="96">
        <v>0</v>
      </c>
      <c r="T20" s="96">
        <v>0</v>
      </c>
      <c r="U20" s="93">
        <v>493</v>
      </c>
      <c r="V20" s="96">
        <v>0</v>
      </c>
      <c r="W20" s="96">
        <v>0</v>
      </c>
      <c r="X20" s="93">
        <f t="shared" si="5"/>
        <v>1707</v>
      </c>
      <c r="Y20" s="93">
        <v>0</v>
      </c>
      <c r="Z20" s="98" t="s">
        <v>69</v>
      </c>
      <c r="AA20" s="99" t="s">
        <v>92</v>
      </c>
      <c r="AB20" s="99" t="s">
        <v>141</v>
      </c>
      <c r="AC20" s="100">
        <f t="shared" si="6"/>
        <v>0</v>
      </c>
      <c r="AD20" s="101">
        <v>0</v>
      </c>
      <c r="AE20" s="102">
        <f t="shared" si="7"/>
        <v>0</v>
      </c>
      <c r="AF20" s="103">
        <v>0</v>
      </c>
      <c r="AG20" s="102"/>
      <c r="AH20" s="102" t="s">
        <v>72</v>
      </c>
      <c r="AI20" s="104"/>
      <c r="AJ20" s="102">
        <f t="shared" si="8"/>
        <v>0</v>
      </c>
      <c r="AK20" s="102">
        <f t="shared" si="9"/>
        <v>0</v>
      </c>
    </row>
    <row r="21" spans="1:37" ht="15">
      <c r="A21" s="79" t="s">
        <v>142</v>
      </c>
      <c r="B21" s="80" t="s">
        <v>64</v>
      </c>
      <c r="C21" s="81" t="s">
        <v>64</v>
      </c>
      <c r="D21" s="81" t="s">
        <v>143</v>
      </c>
      <c r="E21" s="107" t="s">
        <v>144</v>
      </c>
      <c r="F21" s="83" t="s">
        <v>142</v>
      </c>
      <c r="G21" s="83" t="s">
        <v>145</v>
      </c>
      <c r="H21" s="84">
        <v>0</v>
      </c>
      <c r="I21" s="84"/>
      <c r="J21" s="80">
        <v>653</v>
      </c>
      <c r="K21" s="85">
        <v>0</v>
      </c>
      <c r="L21" s="84">
        <v>0</v>
      </c>
      <c r="M21" s="84">
        <v>0</v>
      </c>
      <c r="N21" s="80">
        <v>0</v>
      </c>
      <c r="O21" s="80">
        <v>30</v>
      </c>
      <c r="P21" s="80">
        <v>438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0">
        <f t="shared" si="5"/>
        <v>1121</v>
      </c>
      <c r="Y21" s="80">
        <v>0</v>
      </c>
      <c r="Z21" s="86" t="s">
        <v>69</v>
      </c>
      <c r="AA21" s="87" t="s">
        <v>92</v>
      </c>
      <c r="AB21" s="87" t="s">
        <v>146</v>
      </c>
      <c r="AC21" s="88">
        <f t="shared" si="6"/>
        <v>0</v>
      </c>
      <c r="AD21" s="105">
        <v>0</v>
      </c>
      <c r="AE21" s="90">
        <f t="shared" si="7"/>
        <v>0</v>
      </c>
      <c r="AF21" s="91">
        <v>0</v>
      </c>
      <c r="AG21" s="90"/>
      <c r="AH21" s="90" t="s">
        <v>72</v>
      </c>
      <c r="AI21" s="106"/>
      <c r="AJ21" s="90">
        <f t="shared" si="8"/>
        <v>0</v>
      </c>
      <c r="AK21" s="90">
        <f t="shared" si="9"/>
        <v>0</v>
      </c>
    </row>
    <row r="22" spans="1:37" ht="15">
      <c r="A22" s="92" t="s">
        <v>147</v>
      </c>
      <c r="B22" s="93" t="s">
        <v>64</v>
      </c>
      <c r="C22" s="94" t="s">
        <v>64</v>
      </c>
      <c r="D22" s="94" t="s">
        <v>148</v>
      </c>
      <c r="E22" s="82" t="s">
        <v>149</v>
      </c>
      <c r="F22" s="95" t="s">
        <v>147</v>
      </c>
      <c r="G22" s="95" t="s">
        <v>150</v>
      </c>
      <c r="H22" s="96">
        <v>0</v>
      </c>
      <c r="I22" s="96"/>
      <c r="J22" s="93">
        <v>500</v>
      </c>
      <c r="K22" s="97">
        <v>0</v>
      </c>
      <c r="L22" s="96">
        <v>0</v>
      </c>
      <c r="M22" s="96">
        <v>0</v>
      </c>
      <c r="N22" s="96">
        <v>0</v>
      </c>
      <c r="O22" s="93">
        <v>20</v>
      </c>
      <c r="P22" s="93">
        <v>978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3">
        <f t="shared" si="5"/>
        <v>1498</v>
      </c>
      <c r="Y22" s="93">
        <v>0</v>
      </c>
      <c r="Z22" s="98" t="s">
        <v>69</v>
      </c>
      <c r="AA22" s="99" t="s">
        <v>92</v>
      </c>
      <c r="AB22" s="99" t="s">
        <v>151</v>
      </c>
      <c r="AC22" s="100">
        <f t="shared" si="6"/>
        <v>0</v>
      </c>
      <c r="AD22" s="101">
        <v>0</v>
      </c>
      <c r="AE22" s="102">
        <f t="shared" si="7"/>
        <v>0</v>
      </c>
      <c r="AF22" s="103">
        <v>0</v>
      </c>
      <c r="AG22" s="102"/>
      <c r="AH22" s="102" t="s">
        <v>72</v>
      </c>
      <c r="AI22" s="104"/>
      <c r="AJ22" s="102">
        <f t="shared" si="8"/>
        <v>0</v>
      </c>
      <c r="AK22" s="102">
        <f t="shared" si="9"/>
        <v>0</v>
      </c>
    </row>
    <row r="23" spans="1:37" ht="15">
      <c r="A23" s="79" t="s">
        <v>152</v>
      </c>
      <c r="B23" s="80" t="s">
        <v>64</v>
      </c>
      <c r="C23" s="81" t="s">
        <v>64</v>
      </c>
      <c r="D23" s="81" t="s">
        <v>153</v>
      </c>
      <c r="E23" s="107" t="s">
        <v>154</v>
      </c>
      <c r="F23" s="83" t="s">
        <v>152</v>
      </c>
      <c r="G23" s="83" t="s">
        <v>155</v>
      </c>
      <c r="H23" s="84">
        <v>0</v>
      </c>
      <c r="I23" s="84"/>
      <c r="J23" s="80">
        <v>623</v>
      </c>
      <c r="K23" s="85">
        <v>0</v>
      </c>
      <c r="L23" s="84">
        <v>0</v>
      </c>
      <c r="M23" s="84">
        <v>0</v>
      </c>
      <c r="N23" s="80">
        <v>0</v>
      </c>
      <c r="O23" s="84">
        <v>13</v>
      </c>
      <c r="P23" s="80">
        <v>384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0">
        <f t="shared" si="5"/>
        <v>1020</v>
      </c>
      <c r="Y23" s="80">
        <v>0</v>
      </c>
      <c r="Z23" s="86" t="s">
        <v>69</v>
      </c>
      <c r="AA23" s="87" t="s">
        <v>92</v>
      </c>
      <c r="AB23" s="87" t="s">
        <v>156</v>
      </c>
      <c r="AC23" s="88">
        <f t="shared" si="6"/>
        <v>0</v>
      </c>
      <c r="AD23" s="105">
        <v>0</v>
      </c>
      <c r="AE23" s="90">
        <f t="shared" si="7"/>
        <v>0</v>
      </c>
      <c r="AF23" s="91">
        <v>0</v>
      </c>
      <c r="AG23" s="90"/>
      <c r="AH23" s="90" t="s">
        <v>72</v>
      </c>
      <c r="AI23" s="106"/>
      <c r="AJ23" s="90">
        <f t="shared" si="8"/>
        <v>0</v>
      </c>
      <c r="AK23" s="90">
        <f t="shared" si="9"/>
        <v>0</v>
      </c>
    </row>
    <row r="24" spans="1:37" ht="15">
      <c r="A24" s="92" t="s">
        <v>157</v>
      </c>
      <c r="B24" s="93" t="s">
        <v>64</v>
      </c>
      <c r="C24" s="94" t="s">
        <v>64</v>
      </c>
      <c r="D24" s="94" t="s">
        <v>158</v>
      </c>
      <c r="E24" s="107" t="s">
        <v>159</v>
      </c>
      <c r="F24" s="95" t="s">
        <v>157</v>
      </c>
      <c r="G24" s="95" t="s">
        <v>160</v>
      </c>
      <c r="H24" s="96">
        <v>0</v>
      </c>
      <c r="I24" s="96"/>
      <c r="J24" s="93">
        <v>244</v>
      </c>
      <c r="K24" s="97">
        <v>0</v>
      </c>
      <c r="L24" s="96">
        <v>0</v>
      </c>
      <c r="M24" s="96">
        <v>0</v>
      </c>
      <c r="N24" s="93">
        <v>1</v>
      </c>
      <c r="O24" s="93">
        <v>8</v>
      </c>
      <c r="P24" s="93">
        <v>249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3">
        <f t="shared" si="5"/>
        <v>501</v>
      </c>
      <c r="Y24" s="93">
        <v>0</v>
      </c>
      <c r="Z24" s="98" t="s">
        <v>69</v>
      </c>
      <c r="AA24" s="99" t="s">
        <v>92</v>
      </c>
      <c r="AB24" s="99" t="s">
        <v>161</v>
      </c>
      <c r="AC24" s="100">
        <f t="shared" si="6"/>
        <v>0</v>
      </c>
      <c r="AD24" s="101">
        <v>113</v>
      </c>
      <c r="AE24" s="102">
        <f t="shared" si="7"/>
        <v>0</v>
      </c>
      <c r="AF24" s="103">
        <v>0</v>
      </c>
      <c r="AG24" s="102"/>
      <c r="AH24" s="102" t="s">
        <v>72</v>
      </c>
      <c r="AI24" s="104"/>
      <c r="AJ24" s="102">
        <f t="shared" si="8"/>
        <v>0</v>
      </c>
      <c r="AK24" s="102">
        <f t="shared" si="9"/>
        <v>0</v>
      </c>
    </row>
    <row r="25" spans="1:37" ht="15">
      <c r="A25" s="79" t="s">
        <v>162</v>
      </c>
      <c r="B25" s="80" t="s">
        <v>64</v>
      </c>
      <c r="C25" s="81" t="s">
        <v>64</v>
      </c>
      <c r="D25" s="81" t="s">
        <v>163</v>
      </c>
      <c r="E25" s="107" t="s">
        <v>164</v>
      </c>
      <c r="F25" s="83" t="s">
        <v>162</v>
      </c>
      <c r="G25" s="83" t="s">
        <v>165</v>
      </c>
      <c r="H25" s="84">
        <v>0</v>
      </c>
      <c r="I25" s="84"/>
      <c r="J25" s="80">
        <v>440</v>
      </c>
      <c r="K25" s="85">
        <v>0</v>
      </c>
      <c r="L25" s="84">
        <v>0</v>
      </c>
      <c r="M25" s="84">
        <v>0</v>
      </c>
      <c r="N25" s="80">
        <v>0</v>
      </c>
      <c r="O25" s="84">
        <v>0</v>
      </c>
      <c r="P25" s="80">
        <v>380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0">
        <f t="shared" si="5"/>
        <v>820</v>
      </c>
      <c r="Y25" s="80">
        <v>0</v>
      </c>
      <c r="Z25" s="86" t="s">
        <v>69</v>
      </c>
      <c r="AA25" s="87" t="s">
        <v>92</v>
      </c>
      <c r="AB25" s="87" t="s">
        <v>166</v>
      </c>
      <c r="AC25" s="88">
        <f t="shared" si="6"/>
        <v>0</v>
      </c>
      <c r="AD25" s="105">
        <v>0</v>
      </c>
      <c r="AE25" s="90">
        <f t="shared" si="7"/>
        <v>0</v>
      </c>
      <c r="AF25" s="91">
        <v>0</v>
      </c>
      <c r="AG25" s="90"/>
      <c r="AH25" s="90" t="s">
        <v>72</v>
      </c>
      <c r="AI25" s="106"/>
      <c r="AJ25" s="90">
        <f t="shared" si="8"/>
        <v>0</v>
      </c>
      <c r="AK25" s="90">
        <f t="shared" si="9"/>
        <v>0</v>
      </c>
    </row>
    <row r="26" spans="1:37" ht="15">
      <c r="A26" s="92" t="s">
        <v>167</v>
      </c>
      <c r="B26" s="93" t="s">
        <v>64</v>
      </c>
      <c r="C26" s="94" t="s">
        <v>64</v>
      </c>
      <c r="D26" s="94" t="s">
        <v>168</v>
      </c>
      <c r="E26" s="82" t="s">
        <v>169</v>
      </c>
      <c r="F26" s="95" t="s">
        <v>167</v>
      </c>
      <c r="G26" s="95" t="s">
        <v>170</v>
      </c>
      <c r="H26" s="96">
        <v>0</v>
      </c>
      <c r="I26" s="96"/>
      <c r="J26" s="96">
        <v>0</v>
      </c>
      <c r="K26" s="109">
        <v>0</v>
      </c>
      <c r="L26" s="96">
        <v>0</v>
      </c>
      <c r="M26" s="96">
        <v>0</v>
      </c>
      <c r="N26" s="96">
        <v>0</v>
      </c>
      <c r="O26" s="96">
        <v>0</v>
      </c>
      <c r="P26" s="93">
        <v>0</v>
      </c>
      <c r="Q26" s="96">
        <v>0</v>
      </c>
      <c r="R26" s="93">
        <v>279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3">
        <f t="shared" si="5"/>
        <v>279</v>
      </c>
      <c r="Y26" s="93">
        <v>16</v>
      </c>
      <c r="Z26" s="98" t="s">
        <v>69</v>
      </c>
      <c r="AA26" s="99" t="s">
        <v>92</v>
      </c>
      <c r="AB26" s="99" t="s">
        <v>171</v>
      </c>
      <c r="AC26" s="100">
        <f t="shared" si="6"/>
        <v>0</v>
      </c>
      <c r="AD26" s="101">
        <v>0</v>
      </c>
      <c r="AE26" s="102">
        <f t="shared" si="7"/>
        <v>0</v>
      </c>
      <c r="AF26" s="103">
        <v>0</v>
      </c>
      <c r="AG26" s="102"/>
      <c r="AH26" s="102" t="s">
        <v>110</v>
      </c>
      <c r="AI26" s="102" t="s">
        <v>111</v>
      </c>
      <c r="AJ26" s="102">
        <f t="shared" si="8"/>
        <v>24</v>
      </c>
      <c r="AK26" s="102">
        <f t="shared" si="9"/>
        <v>0</v>
      </c>
    </row>
    <row r="27" spans="1:37" ht="15">
      <c r="A27" s="79" t="s">
        <v>172</v>
      </c>
      <c r="B27" s="80" t="s">
        <v>64</v>
      </c>
      <c r="C27" s="81" t="s">
        <v>64</v>
      </c>
      <c r="D27" s="81" t="s">
        <v>173</v>
      </c>
      <c r="E27" s="107" t="s">
        <v>174</v>
      </c>
      <c r="F27" s="83" t="s">
        <v>172</v>
      </c>
      <c r="G27" s="83" t="s">
        <v>175</v>
      </c>
      <c r="H27" s="84">
        <v>0</v>
      </c>
      <c r="I27" s="84"/>
      <c r="J27" s="84">
        <v>0</v>
      </c>
      <c r="K27" s="85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0">
        <v>96</v>
      </c>
      <c r="V27" s="84">
        <v>0</v>
      </c>
      <c r="W27" s="84">
        <v>0</v>
      </c>
      <c r="X27" s="80">
        <f t="shared" si="5"/>
        <v>96</v>
      </c>
      <c r="Y27" s="80">
        <v>0</v>
      </c>
      <c r="Z27" s="86" t="s">
        <v>69</v>
      </c>
      <c r="AA27" s="87" t="s">
        <v>92</v>
      </c>
      <c r="AB27" s="87" t="s">
        <v>176</v>
      </c>
      <c r="AC27" s="88">
        <f t="shared" si="6"/>
        <v>0</v>
      </c>
      <c r="AD27" s="105">
        <v>0</v>
      </c>
      <c r="AE27" s="90">
        <f t="shared" si="7"/>
        <v>0</v>
      </c>
      <c r="AF27" s="91">
        <v>0</v>
      </c>
      <c r="AG27" s="90"/>
      <c r="AH27" s="90" t="s">
        <v>72</v>
      </c>
      <c r="AI27" s="106"/>
      <c r="AJ27" s="90">
        <f t="shared" si="8"/>
        <v>0</v>
      </c>
      <c r="AK27" s="90">
        <f t="shared" si="9"/>
        <v>0</v>
      </c>
    </row>
    <row r="28" spans="1:37" ht="15">
      <c r="A28" s="92" t="s">
        <v>177</v>
      </c>
      <c r="B28" s="93" t="s">
        <v>64</v>
      </c>
      <c r="C28" s="94" t="s">
        <v>64</v>
      </c>
      <c r="D28" s="94" t="s">
        <v>178</v>
      </c>
      <c r="E28" s="82" t="s">
        <v>179</v>
      </c>
      <c r="F28" s="95" t="s">
        <v>177</v>
      </c>
      <c r="G28" s="95" t="s">
        <v>180</v>
      </c>
      <c r="H28" s="96">
        <v>0</v>
      </c>
      <c r="I28" s="96"/>
      <c r="J28" s="96">
        <v>0</v>
      </c>
      <c r="K28" s="97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3">
        <f t="shared" si="5"/>
        <v>0</v>
      </c>
      <c r="Y28" s="93">
        <v>0</v>
      </c>
      <c r="Z28" s="98" t="s">
        <v>69</v>
      </c>
      <c r="AA28" s="99" t="s">
        <v>92</v>
      </c>
      <c r="AB28" s="99" t="s">
        <v>181</v>
      </c>
      <c r="AC28" s="100">
        <f t="shared" si="6"/>
        <v>0</v>
      </c>
      <c r="AD28" s="101">
        <v>0</v>
      </c>
      <c r="AE28" s="102">
        <f t="shared" si="7"/>
        <v>0</v>
      </c>
      <c r="AF28" s="103">
        <v>0</v>
      </c>
      <c r="AG28" s="102"/>
      <c r="AH28" s="102" t="s">
        <v>72</v>
      </c>
      <c r="AI28" s="104"/>
      <c r="AJ28" s="102">
        <f t="shared" si="8"/>
        <v>0</v>
      </c>
      <c r="AK28" s="102">
        <f t="shared" si="9"/>
        <v>0</v>
      </c>
    </row>
    <row r="29" spans="1:37" ht="15">
      <c r="A29" s="79" t="s">
        <v>182</v>
      </c>
      <c r="B29" s="80" t="s">
        <v>64</v>
      </c>
      <c r="C29" s="81" t="s">
        <v>64</v>
      </c>
      <c r="D29" s="81" t="s">
        <v>183</v>
      </c>
      <c r="E29" s="107" t="s">
        <v>184</v>
      </c>
      <c r="F29" s="83" t="s">
        <v>182</v>
      </c>
      <c r="G29" s="83" t="s">
        <v>185</v>
      </c>
      <c r="H29" s="84">
        <v>0</v>
      </c>
      <c r="I29" s="84"/>
      <c r="J29" s="80">
        <v>219</v>
      </c>
      <c r="K29" s="85">
        <v>0</v>
      </c>
      <c r="L29" s="84">
        <v>0</v>
      </c>
      <c r="M29" s="84">
        <v>0</v>
      </c>
      <c r="N29" s="80">
        <v>0</v>
      </c>
      <c r="O29" s="80">
        <v>7</v>
      </c>
      <c r="P29" s="80">
        <v>144</v>
      </c>
      <c r="Q29" s="84">
        <v>0</v>
      </c>
      <c r="R29" s="84">
        <v>0</v>
      </c>
      <c r="S29" s="84">
        <v>0</v>
      </c>
      <c r="T29" s="84">
        <v>0</v>
      </c>
      <c r="U29" s="80">
        <v>36</v>
      </c>
      <c r="V29" s="84">
        <v>0</v>
      </c>
      <c r="W29" s="84">
        <v>0</v>
      </c>
      <c r="X29" s="80">
        <f t="shared" si="5"/>
        <v>406</v>
      </c>
      <c r="Y29" s="80">
        <v>0</v>
      </c>
      <c r="Z29" s="86" t="s">
        <v>69</v>
      </c>
      <c r="AA29" s="87" t="s">
        <v>92</v>
      </c>
      <c r="AB29" s="87" t="s">
        <v>186</v>
      </c>
      <c r="AC29" s="88">
        <f t="shared" si="6"/>
        <v>0</v>
      </c>
      <c r="AD29" s="105">
        <v>0</v>
      </c>
      <c r="AE29" s="90">
        <f t="shared" si="7"/>
        <v>0</v>
      </c>
      <c r="AF29" s="91">
        <v>0</v>
      </c>
      <c r="AG29" s="90"/>
      <c r="AH29" s="90" t="s">
        <v>72</v>
      </c>
      <c r="AI29" s="106"/>
      <c r="AJ29" s="90">
        <f t="shared" si="8"/>
        <v>0</v>
      </c>
      <c r="AK29" s="90">
        <f t="shared" si="9"/>
        <v>0</v>
      </c>
    </row>
    <row r="30" spans="1:37" ht="15">
      <c r="A30" s="92" t="s">
        <v>187</v>
      </c>
      <c r="B30" s="93" t="s">
        <v>64</v>
      </c>
      <c r="C30" s="94" t="s">
        <v>64</v>
      </c>
      <c r="D30" s="94" t="s">
        <v>188</v>
      </c>
      <c r="E30" s="107" t="s">
        <v>189</v>
      </c>
      <c r="F30" s="95" t="s">
        <v>187</v>
      </c>
      <c r="G30" s="95" t="s">
        <v>190</v>
      </c>
      <c r="H30" s="93">
        <v>27</v>
      </c>
      <c r="I30" s="93">
        <v>59</v>
      </c>
      <c r="J30" s="93">
        <v>0</v>
      </c>
      <c r="K30" s="97">
        <v>0</v>
      </c>
      <c r="L30" s="96">
        <v>0</v>
      </c>
      <c r="M30" s="96">
        <v>0</v>
      </c>
      <c r="N30" s="96">
        <v>0</v>
      </c>
      <c r="O30" s="93">
        <v>16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3">
        <v>147</v>
      </c>
      <c r="V30" s="96">
        <v>0</v>
      </c>
      <c r="W30" s="96">
        <v>0</v>
      </c>
      <c r="X30" s="93">
        <f t="shared" si="5"/>
        <v>249</v>
      </c>
      <c r="Y30" s="93">
        <v>0</v>
      </c>
      <c r="Z30" s="98" t="s">
        <v>69</v>
      </c>
      <c r="AA30" s="99" t="s">
        <v>92</v>
      </c>
      <c r="AB30" s="99" t="s">
        <v>191</v>
      </c>
      <c r="AC30" s="100">
        <f t="shared" si="6"/>
        <v>0</v>
      </c>
      <c r="AD30" s="101">
        <v>0</v>
      </c>
      <c r="AE30" s="102">
        <f t="shared" si="7"/>
        <v>0</v>
      </c>
      <c r="AF30" s="103">
        <v>0</v>
      </c>
      <c r="AG30" s="102" t="s">
        <v>192</v>
      </c>
      <c r="AH30" s="102" t="s">
        <v>72</v>
      </c>
      <c r="AI30" s="104"/>
      <c r="AJ30" s="102">
        <f t="shared" si="8"/>
        <v>0</v>
      </c>
      <c r="AK30" s="102">
        <f t="shared" si="9"/>
        <v>0</v>
      </c>
    </row>
    <row r="31" spans="1:37" ht="15">
      <c r="A31" s="79" t="s">
        <v>193</v>
      </c>
      <c r="B31" s="80" t="s">
        <v>64</v>
      </c>
      <c r="C31" s="81" t="s">
        <v>64</v>
      </c>
      <c r="D31" s="81" t="s">
        <v>194</v>
      </c>
      <c r="E31" s="107" t="s">
        <v>195</v>
      </c>
      <c r="F31" s="83" t="s">
        <v>193</v>
      </c>
      <c r="G31" s="83" t="s">
        <v>196</v>
      </c>
      <c r="H31" s="84">
        <v>0</v>
      </c>
      <c r="I31" s="84"/>
      <c r="J31" s="84">
        <v>0</v>
      </c>
      <c r="K31" s="108">
        <v>234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0">
        <f t="shared" si="5"/>
        <v>234</v>
      </c>
      <c r="Y31" s="80">
        <v>17</v>
      </c>
      <c r="Z31" s="86" t="s">
        <v>69</v>
      </c>
      <c r="AA31" s="87" t="s">
        <v>92</v>
      </c>
      <c r="AB31" s="87" t="s">
        <v>197</v>
      </c>
      <c r="AC31" s="88">
        <f t="shared" si="6"/>
        <v>234</v>
      </c>
      <c r="AD31" s="105">
        <v>0</v>
      </c>
      <c r="AE31" s="90">
        <f t="shared" si="7"/>
        <v>0</v>
      </c>
      <c r="AF31" s="91">
        <v>0</v>
      </c>
      <c r="AG31" s="90"/>
      <c r="AH31" s="90" t="s">
        <v>104</v>
      </c>
      <c r="AI31" s="106"/>
      <c r="AJ31" s="90">
        <f t="shared" si="8"/>
        <v>0</v>
      </c>
      <c r="AK31" s="90">
        <f t="shared" si="9"/>
        <v>21</v>
      </c>
    </row>
    <row r="32" spans="1:37" ht="15">
      <c r="A32" s="92" t="s">
        <v>198</v>
      </c>
      <c r="B32" s="93" t="s">
        <v>64</v>
      </c>
      <c r="C32" s="94" t="s">
        <v>64</v>
      </c>
      <c r="D32" s="94" t="s">
        <v>199</v>
      </c>
      <c r="E32" s="107" t="s">
        <v>200</v>
      </c>
      <c r="F32" s="95" t="s">
        <v>198</v>
      </c>
      <c r="G32" s="95" t="s">
        <v>201</v>
      </c>
      <c r="H32" s="96">
        <v>0</v>
      </c>
      <c r="I32" s="96"/>
      <c r="J32" s="93">
        <v>328</v>
      </c>
      <c r="K32" s="97">
        <v>0</v>
      </c>
      <c r="L32" s="96">
        <v>0</v>
      </c>
      <c r="M32" s="96">
        <v>0</v>
      </c>
      <c r="N32" s="93">
        <v>0</v>
      </c>
      <c r="O32" s="93">
        <v>16</v>
      </c>
      <c r="P32" s="96">
        <v>0</v>
      </c>
      <c r="Q32" s="96">
        <v>0</v>
      </c>
      <c r="R32" s="96">
        <v>0</v>
      </c>
      <c r="S32" s="96">
        <v>0</v>
      </c>
      <c r="T32" s="96">
        <v>0</v>
      </c>
      <c r="U32" s="93">
        <v>354</v>
      </c>
      <c r="V32" s="96">
        <v>0</v>
      </c>
      <c r="W32" s="96">
        <v>0</v>
      </c>
      <c r="X32" s="93">
        <f t="shared" si="5"/>
        <v>698</v>
      </c>
      <c r="Y32" s="93">
        <v>0</v>
      </c>
      <c r="Z32" s="98" t="s">
        <v>69</v>
      </c>
      <c r="AA32" s="99" t="s">
        <v>92</v>
      </c>
      <c r="AB32" s="99" t="s">
        <v>202</v>
      </c>
      <c r="AC32" s="100">
        <f t="shared" si="6"/>
        <v>0</v>
      </c>
      <c r="AD32" s="101">
        <v>180</v>
      </c>
      <c r="AE32" s="102">
        <f t="shared" si="7"/>
        <v>0</v>
      </c>
      <c r="AF32" s="103">
        <v>0</v>
      </c>
      <c r="AG32" s="102"/>
      <c r="AH32" s="102" t="s">
        <v>72</v>
      </c>
      <c r="AI32" s="104"/>
      <c r="AJ32" s="102">
        <f t="shared" si="8"/>
        <v>0</v>
      </c>
      <c r="AK32" s="102">
        <f t="shared" si="9"/>
        <v>0</v>
      </c>
    </row>
    <row r="33" spans="1:37" ht="15">
      <c r="A33" s="79" t="s">
        <v>203</v>
      </c>
      <c r="B33" s="80" t="s">
        <v>64</v>
      </c>
      <c r="C33" s="81" t="s">
        <v>64</v>
      </c>
      <c r="D33" s="81" t="s">
        <v>204</v>
      </c>
      <c r="E33" s="82" t="s">
        <v>205</v>
      </c>
      <c r="F33" s="83" t="s">
        <v>203</v>
      </c>
      <c r="G33" s="83" t="s">
        <v>206</v>
      </c>
      <c r="H33" s="84">
        <v>0</v>
      </c>
      <c r="I33" s="84"/>
      <c r="J33" s="80">
        <v>262</v>
      </c>
      <c r="K33" s="108">
        <v>0</v>
      </c>
      <c r="L33" s="84">
        <v>0</v>
      </c>
      <c r="M33" s="84">
        <v>0</v>
      </c>
      <c r="N33" s="80">
        <v>0</v>
      </c>
      <c r="O33" s="80">
        <v>12</v>
      </c>
      <c r="P33" s="80">
        <v>398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0">
        <f t="shared" si="5"/>
        <v>672</v>
      </c>
      <c r="Y33" s="80">
        <v>21</v>
      </c>
      <c r="Z33" s="86" t="s">
        <v>69</v>
      </c>
      <c r="AA33" s="87" t="s">
        <v>92</v>
      </c>
      <c r="AB33" s="87" t="s">
        <v>207</v>
      </c>
      <c r="AC33" s="88">
        <f t="shared" si="6"/>
        <v>0</v>
      </c>
      <c r="AD33" s="105">
        <v>0</v>
      </c>
      <c r="AE33" s="90">
        <f t="shared" si="7"/>
        <v>0</v>
      </c>
      <c r="AF33" s="91">
        <v>0</v>
      </c>
      <c r="AG33" s="90"/>
      <c r="AH33" s="90" t="s">
        <v>104</v>
      </c>
      <c r="AI33" s="106"/>
      <c r="AJ33" s="90">
        <f t="shared" si="8"/>
        <v>0</v>
      </c>
      <c r="AK33" s="90">
        <f t="shared" si="9"/>
        <v>0</v>
      </c>
    </row>
    <row r="34" spans="1:37" ht="15">
      <c r="A34" s="92" t="s">
        <v>208</v>
      </c>
      <c r="B34" s="93" t="s">
        <v>64</v>
      </c>
      <c r="C34" s="94" t="s">
        <v>64</v>
      </c>
      <c r="D34" s="94" t="s">
        <v>209</v>
      </c>
      <c r="E34" s="107" t="s">
        <v>210</v>
      </c>
      <c r="F34" s="95" t="s">
        <v>208</v>
      </c>
      <c r="G34" s="95" t="s">
        <v>211</v>
      </c>
      <c r="H34" s="96">
        <v>0</v>
      </c>
      <c r="I34" s="96"/>
      <c r="J34" s="96">
        <v>0</v>
      </c>
      <c r="K34" s="112">
        <v>212</v>
      </c>
      <c r="L34" s="96">
        <v>0</v>
      </c>
      <c r="M34" s="96">
        <v>0</v>
      </c>
      <c r="N34" s="93">
        <v>0</v>
      </c>
      <c r="O34" s="93">
        <v>14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3">
        <f t="shared" si="5"/>
        <v>226</v>
      </c>
      <c r="Y34" s="93">
        <v>14</v>
      </c>
      <c r="Z34" s="98" t="s">
        <v>69</v>
      </c>
      <c r="AA34" s="99" t="s">
        <v>92</v>
      </c>
      <c r="AB34" s="99" t="s">
        <v>212</v>
      </c>
      <c r="AC34" s="100">
        <f t="shared" si="6"/>
        <v>212</v>
      </c>
      <c r="AD34" s="101">
        <v>0</v>
      </c>
      <c r="AE34" s="102">
        <f t="shared" si="7"/>
        <v>0</v>
      </c>
      <c r="AF34" s="103">
        <v>0</v>
      </c>
      <c r="AG34" s="102"/>
      <c r="AH34" s="102" t="s">
        <v>104</v>
      </c>
      <c r="AI34" s="104"/>
      <c r="AJ34" s="102">
        <f t="shared" si="8"/>
        <v>0</v>
      </c>
      <c r="AK34" s="102">
        <f t="shared" si="9"/>
        <v>19</v>
      </c>
    </row>
    <row r="35" spans="1:37" ht="15">
      <c r="A35" s="79" t="s">
        <v>213</v>
      </c>
      <c r="B35" s="80" t="s">
        <v>64</v>
      </c>
      <c r="C35" s="81" t="s">
        <v>64</v>
      </c>
      <c r="D35" s="81" t="s">
        <v>214</v>
      </c>
      <c r="E35" s="107" t="s">
        <v>215</v>
      </c>
      <c r="F35" s="83" t="s">
        <v>213</v>
      </c>
      <c r="G35" s="83" t="s">
        <v>216</v>
      </c>
      <c r="H35" s="84">
        <v>0</v>
      </c>
      <c r="I35" s="84"/>
      <c r="J35" s="80">
        <v>349</v>
      </c>
      <c r="K35" s="85">
        <v>0</v>
      </c>
      <c r="L35" s="84">
        <v>0</v>
      </c>
      <c r="M35" s="84">
        <v>0</v>
      </c>
      <c r="N35" s="80">
        <v>0</v>
      </c>
      <c r="O35" s="84">
        <v>0</v>
      </c>
      <c r="P35" s="80">
        <v>213</v>
      </c>
      <c r="Q35" s="84">
        <v>0</v>
      </c>
      <c r="R35" s="84">
        <v>0</v>
      </c>
      <c r="S35" s="84">
        <v>0</v>
      </c>
      <c r="T35" s="84">
        <v>0</v>
      </c>
      <c r="U35" s="80">
        <v>119</v>
      </c>
      <c r="V35" s="84">
        <v>0</v>
      </c>
      <c r="W35" s="84">
        <v>0</v>
      </c>
      <c r="X35" s="80">
        <f t="shared" si="5"/>
        <v>681</v>
      </c>
      <c r="Y35" s="80">
        <v>0</v>
      </c>
      <c r="Z35" s="86" t="s">
        <v>69</v>
      </c>
      <c r="AA35" s="87" t="s">
        <v>92</v>
      </c>
      <c r="AB35" s="87" t="s">
        <v>217</v>
      </c>
      <c r="AC35" s="88">
        <f t="shared" si="6"/>
        <v>0</v>
      </c>
      <c r="AD35" s="105">
        <v>349</v>
      </c>
      <c r="AE35" s="90">
        <f t="shared" si="7"/>
        <v>0</v>
      </c>
      <c r="AF35" s="91">
        <v>0</v>
      </c>
      <c r="AG35" s="90"/>
      <c r="AH35" s="90" t="s">
        <v>72</v>
      </c>
      <c r="AI35" s="106"/>
      <c r="AJ35" s="90">
        <f t="shared" si="8"/>
        <v>0</v>
      </c>
      <c r="AK35" s="90">
        <f t="shared" si="9"/>
        <v>0</v>
      </c>
    </row>
    <row r="36" spans="1:37" ht="15">
      <c r="A36" s="92" t="s">
        <v>218</v>
      </c>
      <c r="B36" s="93" t="s">
        <v>64</v>
      </c>
      <c r="C36" s="94" t="s">
        <v>64</v>
      </c>
      <c r="D36" s="94" t="s">
        <v>219</v>
      </c>
      <c r="E36" s="82" t="s">
        <v>220</v>
      </c>
      <c r="F36" s="95" t="s">
        <v>218</v>
      </c>
      <c r="G36" s="95" t="s">
        <v>221</v>
      </c>
      <c r="H36" s="96">
        <v>0</v>
      </c>
      <c r="I36" s="96"/>
      <c r="J36" s="93">
        <v>338</v>
      </c>
      <c r="K36" s="97">
        <v>0</v>
      </c>
      <c r="L36" s="96">
        <v>0</v>
      </c>
      <c r="M36" s="96">
        <v>0</v>
      </c>
      <c r="N36" s="96">
        <v>0</v>
      </c>
      <c r="O36" s="93">
        <v>17</v>
      </c>
      <c r="P36" s="93">
        <v>0</v>
      </c>
      <c r="Q36" s="96">
        <v>0</v>
      </c>
      <c r="R36" s="96">
        <v>0</v>
      </c>
      <c r="S36" s="96">
        <v>0</v>
      </c>
      <c r="T36" s="96">
        <v>0</v>
      </c>
      <c r="U36" s="93">
        <v>161</v>
      </c>
      <c r="V36" s="96">
        <v>0</v>
      </c>
      <c r="W36" s="96">
        <v>0</v>
      </c>
      <c r="X36" s="93">
        <f t="shared" si="5"/>
        <v>516</v>
      </c>
      <c r="Y36" s="93">
        <v>0</v>
      </c>
      <c r="Z36" s="98" t="s">
        <v>69</v>
      </c>
      <c r="AA36" s="99" t="s">
        <v>92</v>
      </c>
      <c r="AB36" s="99" t="s">
        <v>222</v>
      </c>
      <c r="AC36" s="100">
        <f t="shared" si="6"/>
        <v>0</v>
      </c>
      <c r="AD36" s="101">
        <v>0</v>
      </c>
      <c r="AE36" s="102">
        <f t="shared" si="7"/>
        <v>0</v>
      </c>
      <c r="AF36" s="93">
        <v>14</v>
      </c>
      <c r="AG36" s="102" t="s">
        <v>223</v>
      </c>
      <c r="AH36" s="102" t="s">
        <v>72</v>
      </c>
      <c r="AI36" s="104"/>
      <c r="AJ36" s="102">
        <f t="shared" si="8"/>
        <v>0</v>
      </c>
      <c r="AK36" s="102">
        <f t="shared" si="9"/>
        <v>0</v>
      </c>
    </row>
    <row r="37" spans="1:37" ht="15">
      <c r="A37" s="79" t="s">
        <v>224</v>
      </c>
      <c r="B37" s="80" t="s">
        <v>64</v>
      </c>
      <c r="C37" s="81" t="s">
        <v>64</v>
      </c>
      <c r="D37" s="81" t="s">
        <v>225</v>
      </c>
      <c r="E37" s="107" t="s">
        <v>226</v>
      </c>
      <c r="F37" s="83" t="s">
        <v>224</v>
      </c>
      <c r="G37" s="83" t="s">
        <v>227</v>
      </c>
      <c r="H37" s="84">
        <v>0</v>
      </c>
      <c r="I37" s="84"/>
      <c r="J37" s="80">
        <v>559</v>
      </c>
      <c r="K37" s="85">
        <v>0</v>
      </c>
      <c r="L37" s="84">
        <v>0</v>
      </c>
      <c r="M37" s="84">
        <v>0</v>
      </c>
      <c r="N37" s="84">
        <v>0</v>
      </c>
      <c r="O37" s="80">
        <v>12</v>
      </c>
      <c r="P37" s="80">
        <v>34</v>
      </c>
      <c r="Q37" s="84">
        <v>0</v>
      </c>
      <c r="R37" s="84">
        <v>0</v>
      </c>
      <c r="S37" s="84">
        <v>0</v>
      </c>
      <c r="T37" s="84">
        <v>0</v>
      </c>
      <c r="U37" s="80">
        <v>219</v>
      </c>
      <c r="V37" s="84">
        <v>0</v>
      </c>
      <c r="W37" s="84">
        <v>0</v>
      </c>
      <c r="X37" s="80">
        <f t="shared" si="5"/>
        <v>824</v>
      </c>
      <c r="Y37" s="80">
        <v>0</v>
      </c>
      <c r="Z37" s="86" t="s">
        <v>69</v>
      </c>
      <c r="AA37" s="87" t="s">
        <v>92</v>
      </c>
      <c r="AB37" s="87" t="s">
        <v>228</v>
      </c>
      <c r="AC37" s="88">
        <f t="shared" si="6"/>
        <v>0</v>
      </c>
      <c r="AD37" s="105">
        <v>0</v>
      </c>
      <c r="AE37" s="90">
        <f t="shared" si="7"/>
        <v>0</v>
      </c>
      <c r="AF37" s="91">
        <v>0</v>
      </c>
      <c r="AG37" s="90"/>
      <c r="AH37" s="90" t="s">
        <v>72</v>
      </c>
      <c r="AI37" s="106"/>
      <c r="AJ37" s="90">
        <f t="shared" si="8"/>
        <v>0</v>
      </c>
      <c r="AK37" s="90">
        <f t="shared" si="9"/>
        <v>0</v>
      </c>
    </row>
    <row r="38" spans="1:37" ht="15">
      <c r="A38" s="92" t="s">
        <v>229</v>
      </c>
      <c r="B38" s="93" t="s">
        <v>64</v>
      </c>
      <c r="C38" s="94" t="s">
        <v>64</v>
      </c>
      <c r="D38" s="94" t="s">
        <v>230</v>
      </c>
      <c r="E38" s="82" t="s">
        <v>231</v>
      </c>
      <c r="F38" s="95" t="s">
        <v>229</v>
      </c>
      <c r="G38" s="95" t="s">
        <v>232</v>
      </c>
      <c r="H38" s="96">
        <v>0</v>
      </c>
      <c r="I38" s="96"/>
      <c r="J38" s="93">
        <v>551</v>
      </c>
      <c r="K38" s="97">
        <v>0</v>
      </c>
      <c r="L38" s="96">
        <v>0</v>
      </c>
      <c r="M38" s="96">
        <v>0</v>
      </c>
      <c r="N38" s="96">
        <v>0</v>
      </c>
      <c r="O38" s="93">
        <v>45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3">
        <f t="shared" si="5"/>
        <v>596</v>
      </c>
      <c r="Y38" s="93">
        <v>0</v>
      </c>
      <c r="Z38" s="98" t="s">
        <v>69</v>
      </c>
      <c r="AA38" s="99" t="s">
        <v>92</v>
      </c>
      <c r="AB38" s="99" t="s">
        <v>233</v>
      </c>
      <c r="AC38" s="100">
        <f t="shared" si="6"/>
        <v>0</v>
      </c>
      <c r="AD38" s="101">
        <v>0</v>
      </c>
      <c r="AE38" s="102">
        <f t="shared" si="7"/>
        <v>0</v>
      </c>
      <c r="AF38" s="103">
        <v>0</v>
      </c>
      <c r="AG38" s="102"/>
      <c r="AH38" s="102" t="s">
        <v>72</v>
      </c>
      <c r="AI38" s="104"/>
      <c r="AJ38" s="102">
        <f t="shared" si="8"/>
        <v>0</v>
      </c>
      <c r="AK38" s="102">
        <f t="shared" si="9"/>
        <v>0</v>
      </c>
    </row>
    <row r="39" spans="1:37" ht="15">
      <c r="A39" s="79" t="s">
        <v>234</v>
      </c>
      <c r="B39" s="80" t="s">
        <v>64</v>
      </c>
      <c r="C39" s="81" t="s">
        <v>64</v>
      </c>
      <c r="D39" s="81" t="s">
        <v>235</v>
      </c>
      <c r="E39" s="107" t="s">
        <v>236</v>
      </c>
      <c r="F39" s="83" t="s">
        <v>234</v>
      </c>
      <c r="G39" s="83" t="s">
        <v>237</v>
      </c>
      <c r="H39" s="84">
        <v>0</v>
      </c>
      <c r="I39" s="84"/>
      <c r="J39" s="80">
        <v>200</v>
      </c>
      <c r="K39" s="85">
        <v>0</v>
      </c>
      <c r="L39" s="84">
        <v>0</v>
      </c>
      <c r="M39" s="84">
        <v>0</v>
      </c>
      <c r="N39" s="80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0">
        <f t="shared" si="5"/>
        <v>200</v>
      </c>
      <c r="Y39" s="80">
        <v>0</v>
      </c>
      <c r="Z39" s="86" t="s">
        <v>69</v>
      </c>
      <c r="AA39" s="87" t="s">
        <v>92</v>
      </c>
      <c r="AB39" s="87" t="s">
        <v>238</v>
      </c>
      <c r="AC39" s="88">
        <f t="shared" si="6"/>
        <v>0</v>
      </c>
      <c r="AD39" s="105">
        <v>0</v>
      </c>
      <c r="AE39" s="90">
        <f t="shared" si="7"/>
        <v>0</v>
      </c>
      <c r="AF39" s="91">
        <v>0</v>
      </c>
      <c r="AG39" s="90"/>
      <c r="AH39" s="90" t="s">
        <v>72</v>
      </c>
      <c r="AI39" s="106"/>
      <c r="AJ39" s="90">
        <f t="shared" si="8"/>
        <v>0</v>
      </c>
      <c r="AK39" s="90">
        <f t="shared" si="9"/>
        <v>0</v>
      </c>
    </row>
    <row r="40" spans="1:37" ht="15">
      <c r="A40" s="92" t="s">
        <v>239</v>
      </c>
      <c r="B40" s="93" t="s">
        <v>64</v>
      </c>
      <c r="C40" s="94" t="s">
        <v>64</v>
      </c>
      <c r="D40" s="94" t="s">
        <v>240</v>
      </c>
      <c r="E40" s="107" t="s">
        <v>241</v>
      </c>
      <c r="F40" s="95" t="s">
        <v>239</v>
      </c>
      <c r="G40" s="95" t="s">
        <v>242</v>
      </c>
      <c r="H40" s="96">
        <v>0</v>
      </c>
      <c r="I40" s="96"/>
      <c r="J40" s="93">
        <v>709</v>
      </c>
      <c r="K40" s="97">
        <v>0</v>
      </c>
      <c r="L40" s="96">
        <v>0</v>
      </c>
      <c r="M40" s="96">
        <v>0</v>
      </c>
      <c r="N40" s="93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3">
        <f t="shared" si="5"/>
        <v>709</v>
      </c>
      <c r="Y40" s="93">
        <v>0</v>
      </c>
      <c r="Z40" s="98" t="s">
        <v>69</v>
      </c>
      <c r="AA40" s="99" t="s">
        <v>92</v>
      </c>
      <c r="AB40" s="99" t="s">
        <v>243</v>
      </c>
      <c r="AC40" s="100">
        <f t="shared" si="6"/>
        <v>0</v>
      </c>
      <c r="AD40" s="101">
        <v>0</v>
      </c>
      <c r="AE40" s="102">
        <f t="shared" si="7"/>
        <v>0</v>
      </c>
      <c r="AF40" s="103">
        <v>0</v>
      </c>
      <c r="AG40" s="102"/>
      <c r="AH40" s="102" t="s">
        <v>72</v>
      </c>
      <c r="AI40" s="104"/>
      <c r="AJ40" s="102">
        <f t="shared" si="8"/>
        <v>0</v>
      </c>
      <c r="AK40" s="102">
        <f t="shared" si="9"/>
        <v>0</v>
      </c>
    </row>
    <row r="41" spans="1:37" ht="15">
      <c r="A41" s="79" t="s">
        <v>244</v>
      </c>
      <c r="B41" s="80" t="s">
        <v>64</v>
      </c>
      <c r="C41" s="81" t="s">
        <v>64</v>
      </c>
      <c r="D41" s="81" t="s">
        <v>245</v>
      </c>
      <c r="E41" s="107" t="s">
        <v>246</v>
      </c>
      <c r="F41" s="83" t="s">
        <v>244</v>
      </c>
      <c r="G41" s="83" t="s">
        <v>247</v>
      </c>
      <c r="H41" s="84">
        <v>0</v>
      </c>
      <c r="I41" s="84"/>
      <c r="J41" s="80">
        <v>413</v>
      </c>
      <c r="K41" s="85">
        <v>0</v>
      </c>
      <c r="L41" s="84">
        <v>0</v>
      </c>
      <c r="M41" s="84">
        <v>0</v>
      </c>
      <c r="N41" s="80">
        <v>0</v>
      </c>
      <c r="O41" s="80">
        <v>17</v>
      </c>
      <c r="P41" s="80">
        <v>118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0">
        <f t="shared" si="5"/>
        <v>548</v>
      </c>
      <c r="Y41" s="80">
        <v>0</v>
      </c>
      <c r="Z41" s="86" t="s">
        <v>69</v>
      </c>
      <c r="AA41" s="87" t="s">
        <v>92</v>
      </c>
      <c r="AB41" s="87" t="s">
        <v>248</v>
      </c>
      <c r="AC41" s="88">
        <f t="shared" si="6"/>
        <v>0</v>
      </c>
      <c r="AD41" s="105">
        <v>241</v>
      </c>
      <c r="AE41" s="90">
        <f t="shared" si="7"/>
        <v>0</v>
      </c>
      <c r="AF41" s="91">
        <v>0</v>
      </c>
      <c r="AG41" s="90"/>
      <c r="AH41" s="90" t="s">
        <v>72</v>
      </c>
      <c r="AI41" s="106"/>
      <c r="AJ41" s="90">
        <f t="shared" si="8"/>
        <v>0</v>
      </c>
      <c r="AK41" s="90">
        <f t="shared" si="9"/>
        <v>0</v>
      </c>
    </row>
    <row r="42" spans="1:37" ht="15">
      <c r="A42" s="92" t="s">
        <v>249</v>
      </c>
      <c r="B42" s="93" t="s">
        <v>64</v>
      </c>
      <c r="C42" s="94" t="s">
        <v>64</v>
      </c>
      <c r="D42" s="94" t="s">
        <v>250</v>
      </c>
      <c r="E42" s="82" t="s">
        <v>251</v>
      </c>
      <c r="F42" s="95" t="s">
        <v>249</v>
      </c>
      <c r="G42" s="95" t="s">
        <v>252</v>
      </c>
      <c r="H42" s="96">
        <v>0</v>
      </c>
      <c r="I42" s="96"/>
      <c r="J42" s="93">
        <v>324</v>
      </c>
      <c r="K42" s="97">
        <v>0</v>
      </c>
      <c r="L42" s="96">
        <v>0</v>
      </c>
      <c r="M42" s="96">
        <v>0</v>
      </c>
      <c r="N42" s="96">
        <v>0</v>
      </c>
      <c r="O42" s="93">
        <v>15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3">
        <v>180</v>
      </c>
      <c r="V42" s="96">
        <v>0</v>
      </c>
      <c r="W42" s="96">
        <v>0</v>
      </c>
      <c r="X42" s="93">
        <f t="shared" si="5"/>
        <v>519</v>
      </c>
      <c r="Y42" s="93">
        <v>0</v>
      </c>
      <c r="Z42" s="98" t="s">
        <v>69</v>
      </c>
      <c r="AA42" s="99" t="s">
        <v>92</v>
      </c>
      <c r="AB42" s="99" t="s">
        <v>253</v>
      </c>
      <c r="AC42" s="100">
        <f t="shared" si="6"/>
        <v>0</v>
      </c>
      <c r="AD42" s="101">
        <v>0</v>
      </c>
      <c r="AE42" s="102">
        <f t="shared" si="7"/>
        <v>0</v>
      </c>
      <c r="AF42" s="103">
        <v>0</v>
      </c>
      <c r="AG42" s="102"/>
      <c r="AH42" s="102" t="s">
        <v>72</v>
      </c>
      <c r="AI42" s="104"/>
      <c r="AJ42" s="102">
        <f t="shared" si="8"/>
        <v>0</v>
      </c>
      <c r="AK42" s="102">
        <f t="shared" si="9"/>
        <v>0</v>
      </c>
    </row>
    <row r="43" spans="1:37" ht="15">
      <c r="A43" s="79" t="s">
        <v>254</v>
      </c>
      <c r="B43" s="80" t="s">
        <v>64</v>
      </c>
      <c r="C43" s="81" t="s">
        <v>64</v>
      </c>
      <c r="D43" s="81" t="s">
        <v>255</v>
      </c>
      <c r="E43" s="82" t="s">
        <v>256</v>
      </c>
      <c r="F43" s="83" t="s">
        <v>254</v>
      </c>
      <c r="G43" s="83" t="s">
        <v>257</v>
      </c>
      <c r="H43" s="84">
        <v>0</v>
      </c>
      <c r="I43" s="84"/>
      <c r="J43" s="80">
        <v>567</v>
      </c>
      <c r="K43" s="85">
        <v>0</v>
      </c>
      <c r="L43" s="84">
        <v>0</v>
      </c>
      <c r="M43" s="84">
        <v>0</v>
      </c>
      <c r="N43" s="80">
        <v>0</v>
      </c>
      <c r="O43" s="80">
        <v>24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0">
        <f t="shared" si="5"/>
        <v>591</v>
      </c>
      <c r="Y43" s="80">
        <v>0</v>
      </c>
      <c r="Z43" s="86" t="s">
        <v>69</v>
      </c>
      <c r="AA43" s="87" t="s">
        <v>92</v>
      </c>
      <c r="AB43" s="87" t="s">
        <v>258</v>
      </c>
      <c r="AC43" s="88">
        <f t="shared" si="6"/>
        <v>0</v>
      </c>
      <c r="AD43" s="105">
        <v>0</v>
      </c>
      <c r="AE43" s="90">
        <f t="shared" si="7"/>
        <v>0</v>
      </c>
      <c r="AF43" s="91">
        <v>0</v>
      </c>
      <c r="AG43" s="90"/>
      <c r="AH43" s="90" t="s">
        <v>72</v>
      </c>
      <c r="AI43" s="106"/>
      <c r="AJ43" s="90">
        <f t="shared" si="8"/>
        <v>0</v>
      </c>
      <c r="AK43" s="90">
        <f t="shared" si="9"/>
        <v>0</v>
      </c>
    </row>
    <row r="44" spans="1:37" ht="15">
      <c r="A44" s="92" t="s">
        <v>259</v>
      </c>
      <c r="B44" s="93" t="s">
        <v>64</v>
      </c>
      <c r="C44" s="94" t="s">
        <v>64</v>
      </c>
      <c r="D44" s="94" t="s">
        <v>260</v>
      </c>
      <c r="E44" s="107" t="s">
        <v>261</v>
      </c>
      <c r="F44" s="95" t="s">
        <v>259</v>
      </c>
      <c r="G44" s="95" t="s">
        <v>262</v>
      </c>
      <c r="H44" s="96">
        <v>0</v>
      </c>
      <c r="I44" s="96"/>
      <c r="J44" s="93">
        <v>843</v>
      </c>
      <c r="K44" s="97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0</v>
      </c>
      <c r="X44" s="93">
        <f t="shared" si="5"/>
        <v>843</v>
      </c>
      <c r="Y44" s="93">
        <v>0</v>
      </c>
      <c r="Z44" s="98" t="s">
        <v>69</v>
      </c>
      <c r="AA44" s="99" t="s">
        <v>92</v>
      </c>
      <c r="AB44" s="99" t="s">
        <v>263</v>
      </c>
      <c r="AC44" s="100">
        <f t="shared" si="6"/>
        <v>0</v>
      </c>
      <c r="AD44" s="101">
        <v>0</v>
      </c>
      <c r="AE44" s="102">
        <f t="shared" si="7"/>
        <v>0</v>
      </c>
      <c r="AF44" s="103">
        <v>0</v>
      </c>
      <c r="AG44" s="102"/>
      <c r="AH44" s="102" t="s">
        <v>72</v>
      </c>
      <c r="AI44" s="104"/>
      <c r="AJ44" s="102">
        <f t="shared" si="8"/>
        <v>0</v>
      </c>
      <c r="AK44" s="102">
        <f t="shared" si="9"/>
        <v>0</v>
      </c>
    </row>
    <row r="45" spans="1:37" ht="15">
      <c r="A45" s="79" t="s">
        <v>264</v>
      </c>
      <c r="B45" s="80" t="s">
        <v>64</v>
      </c>
      <c r="C45" s="81" t="s">
        <v>64</v>
      </c>
      <c r="D45" s="81" t="s">
        <v>265</v>
      </c>
      <c r="E45" s="82" t="s">
        <v>266</v>
      </c>
      <c r="F45" s="83" t="s">
        <v>264</v>
      </c>
      <c r="G45" s="83" t="s">
        <v>267</v>
      </c>
      <c r="H45" s="84">
        <v>0</v>
      </c>
      <c r="I45" s="84"/>
      <c r="J45" s="84">
        <v>0</v>
      </c>
      <c r="K45" s="85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0">
        <f t="shared" si="5"/>
        <v>0</v>
      </c>
      <c r="Y45" s="80">
        <v>0</v>
      </c>
      <c r="Z45" s="86" t="s">
        <v>69</v>
      </c>
      <c r="AA45" s="87" t="s">
        <v>92</v>
      </c>
      <c r="AB45" s="87" t="s">
        <v>268</v>
      </c>
      <c r="AC45" s="88">
        <f t="shared" si="6"/>
        <v>0</v>
      </c>
      <c r="AD45" s="105">
        <v>0</v>
      </c>
      <c r="AE45" s="90">
        <f t="shared" si="7"/>
        <v>0</v>
      </c>
      <c r="AF45" s="91">
        <v>0</v>
      </c>
      <c r="AG45" s="90"/>
      <c r="AH45" s="90" t="s">
        <v>72</v>
      </c>
      <c r="AI45" s="106"/>
      <c r="AJ45" s="90">
        <f t="shared" si="8"/>
        <v>0</v>
      </c>
      <c r="AK45" s="90">
        <f t="shared" si="9"/>
        <v>0</v>
      </c>
    </row>
    <row r="46" spans="1:37" ht="15">
      <c r="A46" s="92" t="s">
        <v>269</v>
      </c>
      <c r="B46" s="93" t="s">
        <v>64</v>
      </c>
      <c r="C46" s="94" t="s">
        <v>64</v>
      </c>
      <c r="D46" s="94" t="s">
        <v>270</v>
      </c>
      <c r="E46" s="113" t="s">
        <v>271</v>
      </c>
      <c r="F46" s="95" t="s">
        <v>269</v>
      </c>
      <c r="G46" s="95" t="s">
        <v>272</v>
      </c>
      <c r="H46" s="96">
        <v>0</v>
      </c>
      <c r="I46" s="96"/>
      <c r="J46" s="93">
        <v>0</v>
      </c>
      <c r="K46" s="97">
        <v>0</v>
      </c>
      <c r="L46" s="93">
        <v>368</v>
      </c>
      <c r="M46" s="96">
        <v>0</v>
      </c>
      <c r="N46" s="93">
        <v>0</v>
      </c>
      <c r="O46" s="96">
        <v>0</v>
      </c>
      <c r="P46" s="93">
        <v>0</v>
      </c>
      <c r="Q46" s="96">
        <v>0</v>
      </c>
      <c r="R46" s="96">
        <v>0</v>
      </c>
      <c r="S46" s="93">
        <v>89</v>
      </c>
      <c r="T46" s="96">
        <v>0</v>
      </c>
      <c r="U46" s="96">
        <v>0</v>
      </c>
      <c r="V46" s="96">
        <v>0</v>
      </c>
      <c r="W46" s="96">
        <v>0</v>
      </c>
      <c r="X46" s="93">
        <f t="shared" si="5"/>
        <v>457</v>
      </c>
      <c r="Y46" s="93">
        <v>0</v>
      </c>
      <c r="Z46" s="98" t="s">
        <v>69</v>
      </c>
      <c r="AA46" s="99" t="s">
        <v>92</v>
      </c>
      <c r="AB46" s="99" t="s">
        <v>273</v>
      </c>
      <c r="AC46" s="100">
        <f t="shared" si="6"/>
        <v>0</v>
      </c>
      <c r="AD46" s="101">
        <v>0</v>
      </c>
      <c r="AE46" s="102">
        <f t="shared" si="7"/>
        <v>0</v>
      </c>
      <c r="AF46" s="103">
        <v>0</v>
      </c>
      <c r="AG46" s="102" t="s">
        <v>274</v>
      </c>
      <c r="AH46" s="102" t="s">
        <v>72</v>
      </c>
      <c r="AI46" s="104"/>
      <c r="AJ46" s="102">
        <f t="shared" si="8"/>
        <v>0</v>
      </c>
      <c r="AK46" s="102">
        <f t="shared" si="9"/>
        <v>0</v>
      </c>
    </row>
    <row r="47" spans="1:37" ht="15">
      <c r="A47" s="79" t="s">
        <v>275</v>
      </c>
      <c r="B47" s="80" t="s">
        <v>64</v>
      </c>
      <c r="C47" s="81" t="s">
        <v>276</v>
      </c>
      <c r="D47" s="81" t="s">
        <v>277</v>
      </c>
      <c r="E47" s="107" t="s">
        <v>278</v>
      </c>
      <c r="F47" s="83" t="s">
        <v>275</v>
      </c>
      <c r="G47" s="83" t="s">
        <v>279</v>
      </c>
      <c r="H47" s="84">
        <v>0</v>
      </c>
      <c r="I47" s="84"/>
      <c r="J47" s="80">
        <v>352</v>
      </c>
      <c r="K47" s="85">
        <v>0</v>
      </c>
      <c r="L47" s="84">
        <v>0</v>
      </c>
      <c r="M47" s="84">
        <v>0</v>
      </c>
      <c r="N47" s="80">
        <v>0</v>
      </c>
      <c r="O47" s="84">
        <v>0</v>
      </c>
      <c r="P47" s="80">
        <v>156</v>
      </c>
      <c r="Q47" s="84">
        <v>0</v>
      </c>
      <c r="R47" s="84">
        <v>0</v>
      </c>
      <c r="S47" s="84">
        <v>0</v>
      </c>
      <c r="T47" s="84">
        <v>0</v>
      </c>
      <c r="U47" s="80">
        <v>23</v>
      </c>
      <c r="V47" s="84">
        <v>0</v>
      </c>
      <c r="W47" s="84">
        <v>0</v>
      </c>
      <c r="X47" s="80">
        <f t="shared" si="5"/>
        <v>531</v>
      </c>
      <c r="Y47" s="80">
        <v>0</v>
      </c>
      <c r="Z47" s="86" t="s">
        <v>69</v>
      </c>
      <c r="AA47" s="87" t="s">
        <v>280</v>
      </c>
      <c r="AB47" s="87" t="s">
        <v>281</v>
      </c>
      <c r="AC47" s="88">
        <f t="shared" si="6"/>
        <v>0</v>
      </c>
      <c r="AD47" s="105">
        <v>0</v>
      </c>
      <c r="AE47" s="90">
        <f t="shared" si="7"/>
        <v>0</v>
      </c>
      <c r="AF47" s="91">
        <v>0</v>
      </c>
      <c r="AG47" s="90"/>
      <c r="AH47" s="90" t="s">
        <v>72</v>
      </c>
      <c r="AI47" s="106"/>
      <c r="AJ47" s="90">
        <f t="shared" si="8"/>
        <v>0</v>
      </c>
      <c r="AK47" s="90">
        <f t="shared" si="9"/>
        <v>0</v>
      </c>
    </row>
    <row r="48" spans="1:37" ht="15">
      <c r="A48" s="92" t="s">
        <v>282</v>
      </c>
      <c r="B48" s="93" t="s">
        <v>64</v>
      </c>
      <c r="C48" s="94" t="s">
        <v>276</v>
      </c>
      <c r="D48" s="94" t="s">
        <v>283</v>
      </c>
      <c r="E48" s="82" t="s">
        <v>284</v>
      </c>
      <c r="F48" s="95" t="s">
        <v>282</v>
      </c>
      <c r="G48" s="95" t="s">
        <v>285</v>
      </c>
      <c r="H48" s="96">
        <v>0</v>
      </c>
      <c r="I48" s="96"/>
      <c r="J48" s="93">
        <v>85</v>
      </c>
      <c r="K48" s="97">
        <v>0</v>
      </c>
      <c r="L48" s="96">
        <v>0</v>
      </c>
      <c r="M48" s="96">
        <v>0</v>
      </c>
      <c r="N48" s="93">
        <v>0</v>
      </c>
      <c r="O48" s="96">
        <v>0</v>
      </c>
      <c r="P48" s="93">
        <v>45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3">
        <f t="shared" si="5"/>
        <v>130</v>
      </c>
      <c r="Y48" s="93">
        <v>0</v>
      </c>
      <c r="Z48" s="98" t="s">
        <v>69</v>
      </c>
      <c r="AA48" s="99" t="s">
        <v>92</v>
      </c>
      <c r="AB48" s="99" t="s">
        <v>286</v>
      </c>
      <c r="AC48" s="100">
        <f t="shared" si="6"/>
        <v>0</v>
      </c>
      <c r="AD48" s="101">
        <v>0</v>
      </c>
      <c r="AE48" s="102">
        <f t="shared" si="7"/>
        <v>0</v>
      </c>
      <c r="AF48" s="103">
        <v>0</v>
      </c>
      <c r="AG48" s="102"/>
      <c r="AH48" s="102" t="s">
        <v>72</v>
      </c>
      <c r="AI48" s="104"/>
      <c r="AJ48" s="102">
        <f t="shared" si="8"/>
        <v>0</v>
      </c>
      <c r="AK48" s="102">
        <f t="shared" si="9"/>
        <v>0</v>
      </c>
    </row>
    <row r="49" spans="1:37" ht="15">
      <c r="A49" s="79" t="s">
        <v>287</v>
      </c>
      <c r="B49" s="80" t="s">
        <v>64</v>
      </c>
      <c r="C49" s="81" t="s">
        <v>288</v>
      </c>
      <c r="D49" s="81" t="s">
        <v>289</v>
      </c>
      <c r="E49" s="82" t="s">
        <v>290</v>
      </c>
      <c r="F49" s="83" t="s">
        <v>287</v>
      </c>
      <c r="G49" s="83" t="s">
        <v>291</v>
      </c>
      <c r="H49" s="84">
        <v>0</v>
      </c>
      <c r="I49" s="84"/>
      <c r="J49" s="80">
        <v>209</v>
      </c>
      <c r="K49" s="85">
        <v>0</v>
      </c>
      <c r="L49" s="84">
        <v>0</v>
      </c>
      <c r="M49" s="84">
        <v>0</v>
      </c>
      <c r="N49" s="84">
        <v>0</v>
      </c>
      <c r="O49" s="80">
        <v>9</v>
      </c>
      <c r="P49" s="80">
        <v>288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84">
        <v>0</v>
      </c>
      <c r="W49" s="84">
        <v>0</v>
      </c>
      <c r="X49" s="80">
        <f t="shared" si="5"/>
        <v>506</v>
      </c>
      <c r="Y49" s="80">
        <v>0</v>
      </c>
      <c r="Z49" s="86" t="s">
        <v>69</v>
      </c>
      <c r="AA49" s="87" t="s">
        <v>92</v>
      </c>
      <c r="AB49" s="87" t="s">
        <v>292</v>
      </c>
      <c r="AC49" s="88">
        <f t="shared" si="6"/>
        <v>0</v>
      </c>
      <c r="AD49" s="105">
        <v>0</v>
      </c>
      <c r="AE49" s="90">
        <f t="shared" si="7"/>
        <v>0</v>
      </c>
      <c r="AF49" s="91">
        <v>0</v>
      </c>
      <c r="AG49" s="90"/>
      <c r="AH49" s="90" t="s">
        <v>72</v>
      </c>
      <c r="AI49" s="106"/>
      <c r="AJ49" s="90">
        <f t="shared" si="8"/>
        <v>0</v>
      </c>
      <c r="AK49" s="90">
        <f t="shared" si="9"/>
        <v>0</v>
      </c>
    </row>
    <row r="50" spans="1:37" ht="15">
      <c r="A50" s="92" t="s">
        <v>293</v>
      </c>
      <c r="B50" s="93" t="s">
        <v>64</v>
      </c>
      <c r="C50" s="94" t="s">
        <v>288</v>
      </c>
      <c r="D50" s="94" t="s">
        <v>294</v>
      </c>
      <c r="E50" s="82" t="s">
        <v>295</v>
      </c>
      <c r="F50" s="95" t="s">
        <v>293</v>
      </c>
      <c r="G50" s="95" t="s">
        <v>296</v>
      </c>
      <c r="H50" s="96">
        <v>0</v>
      </c>
      <c r="I50" s="96"/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3">
        <f t="shared" si="5"/>
        <v>0</v>
      </c>
      <c r="Y50" s="93">
        <v>0</v>
      </c>
      <c r="Z50" s="98" t="s">
        <v>69</v>
      </c>
      <c r="AA50" s="99" t="s">
        <v>92</v>
      </c>
      <c r="AB50" s="99" t="s">
        <v>297</v>
      </c>
      <c r="AC50" s="102">
        <f t="shared" si="6"/>
        <v>0</v>
      </c>
      <c r="AD50" s="114">
        <v>0</v>
      </c>
      <c r="AE50" s="102">
        <f t="shared" si="7"/>
        <v>0</v>
      </c>
      <c r="AF50" s="103">
        <v>0</v>
      </c>
      <c r="AG50" s="102"/>
      <c r="AH50" s="102" t="s">
        <v>72</v>
      </c>
      <c r="AI50" s="104"/>
      <c r="AJ50" s="102">
        <f t="shared" si="8"/>
        <v>0</v>
      </c>
      <c r="AK50" s="102">
        <f t="shared" si="9"/>
        <v>0</v>
      </c>
    </row>
    <row r="51" spans="1:37" ht="15">
      <c r="A51" s="79" t="s">
        <v>298</v>
      </c>
      <c r="B51" s="80" t="s">
        <v>64</v>
      </c>
      <c r="C51" s="81" t="s">
        <v>288</v>
      </c>
      <c r="D51" s="81" t="s">
        <v>299</v>
      </c>
      <c r="E51" s="82" t="s">
        <v>300</v>
      </c>
      <c r="F51" s="83" t="s">
        <v>298</v>
      </c>
      <c r="G51" s="83" t="s">
        <v>301</v>
      </c>
      <c r="H51" s="84">
        <v>0</v>
      </c>
      <c r="I51" s="84"/>
      <c r="J51" s="80">
        <v>203</v>
      </c>
      <c r="K51" s="85">
        <v>0</v>
      </c>
      <c r="L51" s="84">
        <v>0</v>
      </c>
      <c r="M51" s="84">
        <v>0</v>
      </c>
      <c r="N51" s="80">
        <v>0</v>
      </c>
      <c r="O51" s="80">
        <v>16</v>
      </c>
      <c r="P51" s="80">
        <v>82</v>
      </c>
      <c r="Q51" s="84">
        <v>0</v>
      </c>
      <c r="R51" s="84">
        <v>0</v>
      </c>
      <c r="S51" s="84">
        <v>0</v>
      </c>
      <c r="T51" s="84">
        <v>0</v>
      </c>
      <c r="U51" s="80">
        <v>11</v>
      </c>
      <c r="V51" s="84">
        <v>0</v>
      </c>
      <c r="W51" s="84">
        <v>0</v>
      </c>
      <c r="X51" s="80">
        <f t="shared" si="5"/>
        <v>312</v>
      </c>
      <c r="Y51" s="80">
        <v>0</v>
      </c>
      <c r="Z51" s="86" t="s">
        <v>69</v>
      </c>
      <c r="AA51" s="87" t="s">
        <v>92</v>
      </c>
      <c r="AB51" s="87" t="s">
        <v>302</v>
      </c>
      <c r="AC51" s="88">
        <f t="shared" si="6"/>
        <v>0</v>
      </c>
      <c r="AD51" s="105">
        <v>80</v>
      </c>
      <c r="AE51" s="90">
        <f t="shared" si="7"/>
        <v>0</v>
      </c>
      <c r="AF51" s="91">
        <v>0</v>
      </c>
      <c r="AG51" s="90"/>
      <c r="AH51" s="90" t="s">
        <v>72</v>
      </c>
      <c r="AI51" s="106"/>
      <c r="AJ51" s="90">
        <f t="shared" si="8"/>
        <v>0</v>
      </c>
      <c r="AK51" s="90">
        <f t="shared" si="9"/>
        <v>0</v>
      </c>
    </row>
    <row r="52" spans="1:37" ht="15">
      <c r="A52" s="92" t="s">
        <v>303</v>
      </c>
      <c r="B52" s="93" t="s">
        <v>64</v>
      </c>
      <c r="C52" s="94" t="s">
        <v>304</v>
      </c>
      <c r="D52" s="94" t="s">
        <v>305</v>
      </c>
      <c r="E52" s="82" t="s">
        <v>306</v>
      </c>
      <c r="F52" s="95" t="s">
        <v>303</v>
      </c>
      <c r="G52" s="95" t="s">
        <v>307</v>
      </c>
      <c r="H52" s="96">
        <v>0</v>
      </c>
      <c r="I52" s="96"/>
      <c r="J52" s="93">
        <v>135</v>
      </c>
      <c r="K52" s="97">
        <v>0</v>
      </c>
      <c r="L52" s="96">
        <v>0</v>
      </c>
      <c r="M52" s="96">
        <v>0</v>
      </c>
      <c r="N52" s="93">
        <v>0</v>
      </c>
      <c r="O52" s="96">
        <v>0</v>
      </c>
      <c r="P52" s="93">
        <v>100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3">
        <f t="shared" si="5"/>
        <v>235</v>
      </c>
      <c r="Y52" s="93">
        <v>0</v>
      </c>
      <c r="Z52" s="98" t="s">
        <v>69</v>
      </c>
      <c r="AA52" s="99" t="s">
        <v>92</v>
      </c>
      <c r="AB52" s="99" t="s">
        <v>308</v>
      </c>
      <c r="AC52" s="100">
        <f t="shared" si="6"/>
        <v>0</v>
      </c>
      <c r="AD52" s="101">
        <v>0</v>
      </c>
      <c r="AE52" s="102">
        <f t="shared" si="7"/>
        <v>0</v>
      </c>
      <c r="AF52" s="103">
        <v>0</v>
      </c>
      <c r="AG52" s="102"/>
      <c r="AH52" s="102" t="s">
        <v>72</v>
      </c>
      <c r="AI52" s="104"/>
      <c r="AJ52" s="102">
        <f t="shared" si="8"/>
        <v>0</v>
      </c>
      <c r="AK52" s="102">
        <f t="shared" si="9"/>
        <v>0</v>
      </c>
    </row>
    <row r="53" spans="1:37" ht="15">
      <c r="A53" s="79" t="s">
        <v>309</v>
      </c>
      <c r="B53" s="80" t="s">
        <v>64</v>
      </c>
      <c r="C53" s="81" t="s">
        <v>304</v>
      </c>
      <c r="D53" s="81" t="s">
        <v>310</v>
      </c>
      <c r="E53" s="107" t="s">
        <v>311</v>
      </c>
      <c r="F53" s="83" t="s">
        <v>309</v>
      </c>
      <c r="G53" s="83" t="s">
        <v>312</v>
      </c>
      <c r="H53" s="84">
        <v>0</v>
      </c>
      <c r="I53" s="84"/>
      <c r="J53" s="80">
        <v>305</v>
      </c>
      <c r="K53" s="85">
        <v>0</v>
      </c>
      <c r="L53" s="84">
        <v>0</v>
      </c>
      <c r="M53" s="84">
        <v>0</v>
      </c>
      <c r="N53" s="84">
        <v>0</v>
      </c>
      <c r="O53" s="84">
        <v>0</v>
      </c>
      <c r="P53" s="80">
        <v>158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0">
        <f t="shared" si="5"/>
        <v>463</v>
      </c>
      <c r="Y53" s="80">
        <v>0</v>
      </c>
      <c r="Z53" s="86" t="s">
        <v>69</v>
      </c>
      <c r="AA53" s="87" t="s">
        <v>92</v>
      </c>
      <c r="AB53" s="87" t="s">
        <v>313</v>
      </c>
      <c r="AC53" s="88">
        <f t="shared" si="6"/>
        <v>0</v>
      </c>
      <c r="AD53" s="105">
        <v>0</v>
      </c>
      <c r="AE53" s="90">
        <f t="shared" si="7"/>
        <v>0</v>
      </c>
      <c r="AF53" s="91">
        <v>0</v>
      </c>
      <c r="AG53" s="90"/>
      <c r="AH53" s="90" t="s">
        <v>72</v>
      </c>
      <c r="AI53" s="106"/>
      <c r="AJ53" s="90">
        <f t="shared" si="8"/>
        <v>0</v>
      </c>
      <c r="AK53" s="90">
        <f t="shared" si="9"/>
        <v>0</v>
      </c>
    </row>
    <row r="54" spans="1:37" ht="15">
      <c r="A54" s="92" t="s">
        <v>314</v>
      </c>
      <c r="B54" s="93" t="s">
        <v>64</v>
      </c>
      <c r="C54" s="94" t="s">
        <v>315</v>
      </c>
      <c r="D54" s="94" t="s">
        <v>316</v>
      </c>
      <c r="E54" s="82" t="s">
        <v>317</v>
      </c>
      <c r="F54" s="95" t="s">
        <v>314</v>
      </c>
      <c r="G54" s="95" t="s">
        <v>318</v>
      </c>
      <c r="H54" s="96">
        <v>0</v>
      </c>
      <c r="I54" s="96"/>
      <c r="J54" s="93">
        <v>299</v>
      </c>
      <c r="K54" s="97">
        <v>0</v>
      </c>
      <c r="L54" s="96">
        <v>0</v>
      </c>
      <c r="M54" s="96">
        <v>0</v>
      </c>
      <c r="N54" s="93">
        <v>0</v>
      </c>
      <c r="O54" s="96">
        <v>0</v>
      </c>
      <c r="P54" s="93">
        <v>353</v>
      </c>
      <c r="Q54" s="96">
        <v>0</v>
      </c>
      <c r="R54" s="96">
        <v>0</v>
      </c>
      <c r="S54" s="96">
        <v>0</v>
      </c>
      <c r="T54" s="96">
        <v>0</v>
      </c>
      <c r="U54" s="93">
        <v>100</v>
      </c>
      <c r="V54" s="96">
        <v>0</v>
      </c>
      <c r="W54" s="96">
        <v>0</v>
      </c>
      <c r="X54" s="93">
        <f t="shared" si="5"/>
        <v>752</v>
      </c>
      <c r="Y54" s="93">
        <v>0</v>
      </c>
      <c r="Z54" s="98" t="s">
        <v>69</v>
      </c>
      <c r="AA54" s="99" t="s">
        <v>319</v>
      </c>
      <c r="AB54" s="99" t="s">
        <v>320</v>
      </c>
      <c r="AC54" s="100">
        <f t="shared" si="6"/>
        <v>0</v>
      </c>
      <c r="AD54" s="101">
        <v>0</v>
      </c>
      <c r="AE54" s="102">
        <f t="shared" si="7"/>
        <v>0</v>
      </c>
      <c r="AF54" s="103">
        <v>0</v>
      </c>
      <c r="AG54" s="102"/>
      <c r="AH54" s="102" t="s">
        <v>72</v>
      </c>
      <c r="AI54" s="104"/>
      <c r="AJ54" s="102">
        <f t="shared" si="8"/>
        <v>0</v>
      </c>
      <c r="AK54" s="102">
        <f t="shared" si="9"/>
        <v>0</v>
      </c>
    </row>
    <row r="55" spans="1:37" ht="15">
      <c r="A55" s="79" t="s">
        <v>321</v>
      </c>
      <c r="B55" s="80" t="s">
        <v>64</v>
      </c>
      <c r="C55" s="81" t="s">
        <v>322</v>
      </c>
      <c r="D55" s="81" t="s">
        <v>323</v>
      </c>
      <c r="E55" s="82" t="s">
        <v>324</v>
      </c>
      <c r="F55" s="83" t="s">
        <v>321</v>
      </c>
      <c r="G55" s="83" t="s">
        <v>325</v>
      </c>
      <c r="H55" s="84">
        <v>0</v>
      </c>
      <c r="I55" s="84"/>
      <c r="J55" s="80">
        <v>83</v>
      </c>
      <c r="K55" s="85">
        <v>0</v>
      </c>
      <c r="L55" s="84">
        <v>0</v>
      </c>
      <c r="M55" s="84">
        <v>0</v>
      </c>
      <c r="N55" s="80">
        <v>76</v>
      </c>
      <c r="O55" s="84">
        <v>0</v>
      </c>
      <c r="P55" s="80">
        <v>97</v>
      </c>
      <c r="Q55" s="84">
        <v>0</v>
      </c>
      <c r="R55" s="84">
        <v>0</v>
      </c>
      <c r="S55" s="84">
        <v>0</v>
      </c>
      <c r="T55" s="84">
        <v>0</v>
      </c>
      <c r="U55" s="80">
        <v>45</v>
      </c>
      <c r="V55" s="84">
        <v>0</v>
      </c>
      <c r="W55" s="84">
        <v>0</v>
      </c>
      <c r="X55" s="80">
        <f t="shared" si="5"/>
        <v>225</v>
      </c>
      <c r="Y55" s="80">
        <v>0</v>
      </c>
      <c r="Z55" s="86" t="s">
        <v>69</v>
      </c>
      <c r="AA55" s="87" t="s">
        <v>92</v>
      </c>
      <c r="AB55" s="87" t="s">
        <v>326</v>
      </c>
      <c r="AC55" s="88">
        <f t="shared" si="6"/>
        <v>0</v>
      </c>
      <c r="AD55" s="105">
        <v>0</v>
      </c>
      <c r="AE55" s="90">
        <f t="shared" si="7"/>
        <v>0</v>
      </c>
      <c r="AF55" s="91">
        <v>0</v>
      </c>
      <c r="AG55" s="90"/>
      <c r="AH55" s="90" t="s">
        <v>72</v>
      </c>
      <c r="AI55" s="106"/>
      <c r="AJ55" s="90">
        <f t="shared" si="8"/>
        <v>0</v>
      </c>
      <c r="AK55" s="90">
        <f t="shared" si="9"/>
        <v>0</v>
      </c>
    </row>
    <row r="56" spans="1:37" ht="15">
      <c r="A56" s="92" t="s">
        <v>327</v>
      </c>
      <c r="B56" s="93" t="s">
        <v>64</v>
      </c>
      <c r="C56" s="94" t="s">
        <v>328</v>
      </c>
      <c r="D56" s="94" t="s">
        <v>329</v>
      </c>
      <c r="E56" s="107" t="s">
        <v>330</v>
      </c>
      <c r="F56" s="95" t="s">
        <v>327</v>
      </c>
      <c r="G56" s="95" t="s">
        <v>331</v>
      </c>
      <c r="H56" s="96">
        <v>0</v>
      </c>
      <c r="I56" s="96"/>
      <c r="J56" s="93">
        <v>25</v>
      </c>
      <c r="K56" s="97">
        <v>0</v>
      </c>
      <c r="L56" s="96">
        <v>0</v>
      </c>
      <c r="M56" s="96">
        <v>0</v>
      </c>
      <c r="N56" s="93">
        <v>25</v>
      </c>
      <c r="O56" s="96">
        <v>0</v>
      </c>
      <c r="P56" s="93">
        <v>181</v>
      </c>
      <c r="Q56" s="96">
        <v>0</v>
      </c>
      <c r="R56" s="96">
        <v>0</v>
      </c>
      <c r="S56" s="96">
        <v>0</v>
      </c>
      <c r="T56" s="96">
        <v>0</v>
      </c>
      <c r="U56" s="93">
        <v>54</v>
      </c>
      <c r="V56" s="96">
        <v>0</v>
      </c>
      <c r="W56" s="96">
        <v>0</v>
      </c>
      <c r="X56" s="93">
        <f t="shared" si="5"/>
        <v>260</v>
      </c>
      <c r="Y56" s="93">
        <v>0</v>
      </c>
      <c r="Z56" s="98" t="s">
        <v>69</v>
      </c>
      <c r="AA56" s="99" t="s">
        <v>319</v>
      </c>
      <c r="AB56" s="99" t="s">
        <v>332</v>
      </c>
      <c r="AC56" s="100">
        <f t="shared" si="6"/>
        <v>0</v>
      </c>
      <c r="AD56" s="101">
        <v>0</v>
      </c>
      <c r="AE56" s="102">
        <f t="shared" si="7"/>
        <v>0</v>
      </c>
      <c r="AF56" s="103">
        <v>0</v>
      </c>
      <c r="AG56" s="102"/>
      <c r="AH56" s="102" t="s">
        <v>72</v>
      </c>
      <c r="AI56" s="104"/>
      <c r="AJ56" s="102">
        <f t="shared" si="8"/>
        <v>0</v>
      </c>
      <c r="AK56" s="102">
        <f t="shared" si="9"/>
        <v>0</v>
      </c>
    </row>
    <row r="57" spans="1:37" ht="15">
      <c r="A57" s="79" t="s">
        <v>333</v>
      </c>
      <c r="B57" s="80" t="s">
        <v>64</v>
      </c>
      <c r="C57" s="81" t="s">
        <v>328</v>
      </c>
      <c r="D57" s="81" t="s">
        <v>334</v>
      </c>
      <c r="E57" s="82" t="s">
        <v>335</v>
      </c>
      <c r="F57" s="83" t="s">
        <v>333</v>
      </c>
      <c r="G57" s="83" t="s">
        <v>336</v>
      </c>
      <c r="H57" s="84">
        <v>0</v>
      </c>
      <c r="I57" s="84"/>
      <c r="J57" s="80">
        <v>371</v>
      </c>
      <c r="K57" s="85">
        <v>0</v>
      </c>
      <c r="L57" s="84">
        <v>0</v>
      </c>
      <c r="M57" s="84">
        <v>0</v>
      </c>
      <c r="N57" s="80">
        <v>0</v>
      </c>
      <c r="O57" s="80">
        <v>27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0">
        <f t="shared" si="5"/>
        <v>398</v>
      </c>
      <c r="Y57" s="80">
        <v>0</v>
      </c>
      <c r="Z57" s="86" t="s">
        <v>69</v>
      </c>
      <c r="AA57" s="87" t="s">
        <v>319</v>
      </c>
      <c r="AB57" s="87" t="s">
        <v>337</v>
      </c>
      <c r="AC57" s="88">
        <f t="shared" si="6"/>
        <v>0</v>
      </c>
      <c r="AD57" s="105">
        <v>242</v>
      </c>
      <c r="AE57" s="90">
        <f t="shared" si="7"/>
        <v>0</v>
      </c>
      <c r="AF57" s="91">
        <v>0</v>
      </c>
      <c r="AG57" s="90"/>
      <c r="AH57" s="90" t="s">
        <v>72</v>
      </c>
      <c r="AI57" s="106"/>
      <c r="AJ57" s="90">
        <f t="shared" si="8"/>
        <v>0</v>
      </c>
      <c r="AK57" s="90">
        <f t="shared" si="9"/>
        <v>0</v>
      </c>
    </row>
    <row r="58" spans="1:37" ht="15">
      <c r="A58" s="92" t="s">
        <v>338</v>
      </c>
      <c r="B58" s="93" t="s">
        <v>64</v>
      </c>
      <c r="C58" s="94" t="s">
        <v>328</v>
      </c>
      <c r="D58" s="94" t="s">
        <v>339</v>
      </c>
      <c r="E58" s="82" t="s">
        <v>340</v>
      </c>
      <c r="F58" s="95" t="s">
        <v>338</v>
      </c>
      <c r="G58" s="95" t="s">
        <v>341</v>
      </c>
      <c r="H58" s="96">
        <v>0</v>
      </c>
      <c r="I58" s="96"/>
      <c r="J58" s="93">
        <v>73</v>
      </c>
      <c r="K58" s="97">
        <v>0</v>
      </c>
      <c r="L58" s="96">
        <v>0</v>
      </c>
      <c r="M58" s="96">
        <v>0</v>
      </c>
      <c r="N58" s="96">
        <v>0</v>
      </c>
      <c r="O58" s="96">
        <v>0</v>
      </c>
      <c r="P58" s="93">
        <v>97</v>
      </c>
      <c r="Q58" s="96">
        <v>0</v>
      </c>
      <c r="R58" s="96">
        <v>0</v>
      </c>
      <c r="S58" s="96">
        <v>0</v>
      </c>
      <c r="T58" s="96">
        <v>0</v>
      </c>
      <c r="U58" s="93">
        <v>15</v>
      </c>
      <c r="V58" s="96">
        <v>0</v>
      </c>
      <c r="W58" s="96">
        <v>0</v>
      </c>
      <c r="X58" s="93">
        <f t="shared" si="5"/>
        <v>185</v>
      </c>
      <c r="Y58" s="93">
        <v>0</v>
      </c>
      <c r="Z58" s="98" t="s">
        <v>69</v>
      </c>
      <c r="AA58" s="99" t="s">
        <v>319</v>
      </c>
      <c r="AB58" s="99" t="s">
        <v>342</v>
      </c>
      <c r="AC58" s="100">
        <f t="shared" si="6"/>
        <v>0</v>
      </c>
      <c r="AD58" s="101">
        <v>0</v>
      </c>
      <c r="AE58" s="102">
        <f t="shared" si="7"/>
        <v>0</v>
      </c>
      <c r="AF58" s="103">
        <v>0</v>
      </c>
      <c r="AG58" s="102"/>
      <c r="AH58" s="102" t="s">
        <v>72</v>
      </c>
      <c r="AI58" s="104"/>
      <c r="AJ58" s="102">
        <f t="shared" si="8"/>
        <v>0</v>
      </c>
      <c r="AK58" s="102">
        <f t="shared" si="9"/>
        <v>0</v>
      </c>
    </row>
    <row r="59" spans="1:37" ht="15">
      <c r="A59" s="79" t="s">
        <v>343</v>
      </c>
      <c r="B59" s="80" t="s">
        <v>64</v>
      </c>
      <c r="C59" s="81" t="s">
        <v>344</v>
      </c>
      <c r="D59" s="81" t="s">
        <v>345</v>
      </c>
      <c r="E59" s="82" t="s">
        <v>346</v>
      </c>
      <c r="F59" s="83" t="s">
        <v>343</v>
      </c>
      <c r="G59" s="83" t="s">
        <v>347</v>
      </c>
      <c r="H59" s="84">
        <v>0</v>
      </c>
      <c r="I59" s="84"/>
      <c r="J59" s="80">
        <v>204</v>
      </c>
      <c r="K59" s="85">
        <v>0</v>
      </c>
      <c r="L59" s="84">
        <v>0</v>
      </c>
      <c r="M59" s="84">
        <v>0</v>
      </c>
      <c r="N59" s="80">
        <v>0</v>
      </c>
      <c r="O59" s="84">
        <v>0</v>
      </c>
      <c r="P59" s="80">
        <v>434</v>
      </c>
      <c r="Q59" s="84">
        <v>0</v>
      </c>
      <c r="R59" s="84">
        <v>0</v>
      </c>
      <c r="S59" s="84">
        <v>0</v>
      </c>
      <c r="T59" s="84">
        <v>0</v>
      </c>
      <c r="U59" s="80">
        <v>14</v>
      </c>
      <c r="V59" s="84">
        <v>0</v>
      </c>
      <c r="W59" s="84">
        <v>0</v>
      </c>
      <c r="X59" s="80">
        <f t="shared" si="5"/>
        <v>652</v>
      </c>
      <c r="Y59" s="80">
        <v>0</v>
      </c>
      <c r="Z59" s="86" t="s">
        <v>69</v>
      </c>
      <c r="AA59" s="87" t="s">
        <v>319</v>
      </c>
      <c r="AB59" s="87" t="s">
        <v>348</v>
      </c>
      <c r="AC59" s="88">
        <f t="shared" si="6"/>
        <v>0</v>
      </c>
      <c r="AD59" s="105">
        <v>0</v>
      </c>
      <c r="AE59" s="90">
        <f t="shared" si="7"/>
        <v>0</v>
      </c>
      <c r="AF59" s="91">
        <v>0</v>
      </c>
      <c r="AG59" s="90"/>
      <c r="AH59" s="90" t="s">
        <v>72</v>
      </c>
      <c r="AI59" s="106"/>
      <c r="AJ59" s="90">
        <f t="shared" si="8"/>
        <v>0</v>
      </c>
      <c r="AK59" s="90">
        <f t="shared" si="9"/>
        <v>0</v>
      </c>
    </row>
    <row r="60" spans="1:37" ht="15">
      <c r="A60" s="92" t="s">
        <v>349</v>
      </c>
      <c r="B60" s="93" t="s">
        <v>64</v>
      </c>
      <c r="C60" s="94" t="s">
        <v>344</v>
      </c>
      <c r="D60" s="94" t="s">
        <v>350</v>
      </c>
      <c r="E60" s="107" t="s">
        <v>351</v>
      </c>
      <c r="F60" s="95" t="s">
        <v>349</v>
      </c>
      <c r="G60" s="95" t="s">
        <v>352</v>
      </c>
      <c r="H60" s="96">
        <v>0</v>
      </c>
      <c r="I60" s="96"/>
      <c r="J60" s="93">
        <v>235</v>
      </c>
      <c r="K60" s="97">
        <v>0</v>
      </c>
      <c r="L60" s="96">
        <v>0</v>
      </c>
      <c r="M60" s="96">
        <v>0</v>
      </c>
      <c r="N60" s="93">
        <v>0</v>
      </c>
      <c r="O60" s="93">
        <v>15</v>
      </c>
      <c r="P60" s="96">
        <v>0</v>
      </c>
      <c r="Q60" s="96">
        <v>0</v>
      </c>
      <c r="R60" s="96">
        <v>0</v>
      </c>
      <c r="S60" s="96">
        <v>0</v>
      </c>
      <c r="T60" s="96">
        <v>0</v>
      </c>
      <c r="U60" s="96">
        <v>0</v>
      </c>
      <c r="V60" s="96">
        <v>0</v>
      </c>
      <c r="W60" s="96">
        <v>0</v>
      </c>
      <c r="X60" s="93">
        <f t="shared" si="5"/>
        <v>250</v>
      </c>
      <c r="Y60" s="93">
        <v>0</v>
      </c>
      <c r="Z60" s="98" t="s">
        <v>69</v>
      </c>
      <c r="AA60" s="99" t="s">
        <v>319</v>
      </c>
      <c r="AB60" s="99" t="s">
        <v>353</v>
      </c>
      <c r="AC60" s="100">
        <f t="shared" si="6"/>
        <v>0</v>
      </c>
      <c r="AD60" s="101">
        <v>0</v>
      </c>
      <c r="AE60" s="102">
        <f t="shared" si="7"/>
        <v>0</v>
      </c>
      <c r="AF60" s="103">
        <v>0</v>
      </c>
      <c r="AG60" s="102"/>
      <c r="AH60" s="102" t="s">
        <v>72</v>
      </c>
      <c r="AI60" s="104"/>
      <c r="AJ60" s="102">
        <f t="shared" si="8"/>
        <v>0</v>
      </c>
      <c r="AK60" s="102">
        <f t="shared" si="9"/>
        <v>0</v>
      </c>
    </row>
    <row r="61" spans="1:37" ht="15">
      <c r="A61" s="79" t="s">
        <v>354</v>
      </c>
      <c r="B61" s="80" t="s">
        <v>64</v>
      </c>
      <c r="C61" s="81" t="s">
        <v>355</v>
      </c>
      <c r="D61" s="81" t="s">
        <v>356</v>
      </c>
      <c r="E61" s="82" t="s">
        <v>357</v>
      </c>
      <c r="F61" s="83" t="s">
        <v>354</v>
      </c>
      <c r="G61" s="83" t="s">
        <v>358</v>
      </c>
      <c r="H61" s="84">
        <v>0</v>
      </c>
      <c r="I61" s="84"/>
      <c r="J61" s="80">
        <v>205</v>
      </c>
      <c r="K61" s="85">
        <v>0</v>
      </c>
      <c r="L61" s="84">
        <v>0</v>
      </c>
      <c r="M61" s="84">
        <v>0</v>
      </c>
      <c r="N61" s="80">
        <v>0</v>
      </c>
      <c r="O61" s="84">
        <v>0</v>
      </c>
      <c r="P61" s="80">
        <v>171</v>
      </c>
      <c r="Q61" s="84">
        <v>0</v>
      </c>
      <c r="R61" s="84">
        <v>0</v>
      </c>
      <c r="S61" s="84">
        <v>0</v>
      </c>
      <c r="T61" s="84">
        <v>0</v>
      </c>
      <c r="U61" s="80">
        <v>24</v>
      </c>
      <c r="V61" s="84">
        <v>0</v>
      </c>
      <c r="W61" s="84">
        <v>0</v>
      </c>
      <c r="X61" s="80">
        <f t="shared" si="5"/>
        <v>400</v>
      </c>
      <c r="Y61" s="80">
        <v>0</v>
      </c>
      <c r="Z61" s="86" t="s">
        <v>69</v>
      </c>
      <c r="AA61" s="87" t="s">
        <v>92</v>
      </c>
      <c r="AB61" s="87" t="s">
        <v>359</v>
      </c>
      <c r="AC61" s="88">
        <f t="shared" si="6"/>
        <v>0</v>
      </c>
      <c r="AD61" s="105">
        <v>0</v>
      </c>
      <c r="AE61" s="90">
        <f t="shared" si="7"/>
        <v>0</v>
      </c>
      <c r="AF61" s="91">
        <v>0</v>
      </c>
      <c r="AG61" s="90"/>
      <c r="AH61" s="90" t="s">
        <v>72</v>
      </c>
      <c r="AI61" s="106"/>
      <c r="AJ61" s="90">
        <f t="shared" si="8"/>
        <v>0</v>
      </c>
      <c r="AK61" s="90">
        <f t="shared" si="9"/>
        <v>0</v>
      </c>
    </row>
    <row r="62" spans="1:37" ht="15">
      <c r="A62" s="92" t="s">
        <v>360</v>
      </c>
      <c r="B62" s="93" t="s">
        <v>64</v>
      </c>
      <c r="C62" s="94" t="s">
        <v>355</v>
      </c>
      <c r="D62" s="94" t="s">
        <v>361</v>
      </c>
      <c r="E62" s="107" t="s">
        <v>362</v>
      </c>
      <c r="F62" s="95" t="s">
        <v>360</v>
      </c>
      <c r="G62" s="95" t="s">
        <v>363</v>
      </c>
      <c r="H62" s="96">
        <v>0</v>
      </c>
      <c r="I62" s="96"/>
      <c r="J62" s="96">
        <v>0</v>
      </c>
      <c r="K62" s="97">
        <v>0</v>
      </c>
      <c r="L62" s="93">
        <v>112</v>
      </c>
      <c r="M62" s="96">
        <v>0</v>
      </c>
      <c r="N62" s="93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3">
        <f t="shared" si="5"/>
        <v>112</v>
      </c>
      <c r="Y62" s="93">
        <v>0</v>
      </c>
      <c r="Z62" s="98" t="s">
        <v>69</v>
      </c>
      <c r="AA62" s="99" t="s">
        <v>92</v>
      </c>
      <c r="AB62" s="99" t="s">
        <v>364</v>
      </c>
      <c r="AC62" s="100">
        <f t="shared" si="6"/>
        <v>0</v>
      </c>
      <c r="AD62" s="101">
        <v>0</v>
      </c>
      <c r="AE62" s="102">
        <f t="shared" si="7"/>
        <v>0</v>
      </c>
      <c r="AF62" s="103">
        <v>0</v>
      </c>
      <c r="AG62" s="102" t="s">
        <v>274</v>
      </c>
      <c r="AH62" s="102" t="s">
        <v>72</v>
      </c>
      <c r="AI62" s="104"/>
      <c r="AJ62" s="102">
        <f t="shared" si="8"/>
        <v>0</v>
      </c>
      <c r="AK62" s="102">
        <f t="shared" si="9"/>
        <v>0</v>
      </c>
    </row>
    <row r="63" spans="1:37" ht="15">
      <c r="A63" s="79" t="s">
        <v>365</v>
      </c>
      <c r="B63" s="80" t="s">
        <v>64</v>
      </c>
      <c r="C63" s="81" t="s">
        <v>366</v>
      </c>
      <c r="D63" s="81" t="s">
        <v>367</v>
      </c>
      <c r="E63" s="107" t="s">
        <v>368</v>
      </c>
      <c r="F63" s="83" t="s">
        <v>365</v>
      </c>
      <c r="G63" s="83" t="s">
        <v>369</v>
      </c>
      <c r="H63" s="84">
        <v>0</v>
      </c>
      <c r="I63" s="84"/>
      <c r="J63" s="80">
        <v>302</v>
      </c>
      <c r="K63" s="85">
        <v>0</v>
      </c>
      <c r="L63" s="84">
        <v>0</v>
      </c>
      <c r="M63" s="84">
        <v>0</v>
      </c>
      <c r="N63" s="80">
        <v>0</v>
      </c>
      <c r="O63" s="84">
        <v>0</v>
      </c>
      <c r="P63" s="80">
        <v>364</v>
      </c>
      <c r="Q63" s="84">
        <v>0</v>
      </c>
      <c r="R63" s="84">
        <v>0</v>
      </c>
      <c r="S63" s="84">
        <v>0</v>
      </c>
      <c r="T63" s="84">
        <v>0</v>
      </c>
      <c r="U63" s="80">
        <v>136</v>
      </c>
      <c r="V63" s="84">
        <v>0</v>
      </c>
      <c r="W63" s="84">
        <v>0</v>
      </c>
      <c r="X63" s="80">
        <f t="shared" si="5"/>
        <v>802</v>
      </c>
      <c r="Y63" s="80">
        <v>0</v>
      </c>
      <c r="Z63" s="86" t="s">
        <v>69</v>
      </c>
      <c r="AA63" s="87" t="s">
        <v>92</v>
      </c>
      <c r="AB63" s="87" t="s">
        <v>370</v>
      </c>
      <c r="AC63" s="88">
        <f t="shared" si="6"/>
        <v>0</v>
      </c>
      <c r="AD63" s="105">
        <v>0</v>
      </c>
      <c r="AE63" s="90">
        <f t="shared" si="7"/>
        <v>0</v>
      </c>
      <c r="AF63" s="91">
        <v>0</v>
      </c>
      <c r="AG63" s="90"/>
      <c r="AH63" s="90" t="s">
        <v>72</v>
      </c>
      <c r="AI63" s="106"/>
      <c r="AJ63" s="90">
        <f t="shared" si="8"/>
        <v>0</v>
      </c>
      <c r="AK63" s="90">
        <f t="shared" si="9"/>
        <v>0</v>
      </c>
    </row>
    <row r="64" spans="1:37" ht="15">
      <c r="A64" s="92" t="s">
        <v>371</v>
      </c>
      <c r="B64" s="93" t="s">
        <v>64</v>
      </c>
      <c r="C64" s="94" t="s">
        <v>366</v>
      </c>
      <c r="D64" s="94" t="s">
        <v>372</v>
      </c>
      <c r="E64" s="107" t="s">
        <v>373</v>
      </c>
      <c r="F64" s="95" t="s">
        <v>371</v>
      </c>
      <c r="G64" s="95" t="s">
        <v>374</v>
      </c>
      <c r="H64" s="96">
        <v>5</v>
      </c>
      <c r="I64" s="93">
        <v>2</v>
      </c>
      <c r="J64" s="93">
        <v>0</v>
      </c>
      <c r="K64" s="97">
        <v>0</v>
      </c>
      <c r="L64" s="96">
        <v>0</v>
      </c>
      <c r="M64" s="96">
        <v>0</v>
      </c>
      <c r="N64" s="96">
        <v>0</v>
      </c>
      <c r="O64" s="96">
        <v>0</v>
      </c>
      <c r="P64" s="96">
        <v>0</v>
      </c>
      <c r="Q64" s="96">
        <v>0</v>
      </c>
      <c r="R64" s="96">
        <v>0</v>
      </c>
      <c r="S64" s="96">
        <v>0</v>
      </c>
      <c r="T64" s="96">
        <v>0</v>
      </c>
      <c r="U64" s="93">
        <v>49</v>
      </c>
      <c r="V64" s="96">
        <v>0</v>
      </c>
      <c r="W64" s="96">
        <v>0</v>
      </c>
      <c r="X64" s="93">
        <v>49</v>
      </c>
      <c r="Y64" s="93">
        <v>0</v>
      </c>
      <c r="Z64" s="98" t="s">
        <v>69</v>
      </c>
      <c r="AA64" s="99" t="s">
        <v>92</v>
      </c>
      <c r="AB64" s="99" t="s">
        <v>375</v>
      </c>
      <c r="AC64" s="100">
        <f t="shared" si="6"/>
        <v>0</v>
      </c>
      <c r="AD64" s="101">
        <v>0</v>
      </c>
      <c r="AE64" s="102">
        <f t="shared" si="7"/>
        <v>0</v>
      </c>
      <c r="AF64" s="103">
        <v>0</v>
      </c>
      <c r="AG64" s="102" t="s">
        <v>192</v>
      </c>
      <c r="AH64" s="102" t="s">
        <v>72</v>
      </c>
      <c r="AI64" s="104"/>
      <c r="AJ64" s="102">
        <f t="shared" si="8"/>
        <v>0</v>
      </c>
      <c r="AK64" s="102">
        <f t="shared" si="9"/>
        <v>0</v>
      </c>
    </row>
    <row r="65" spans="1:37" ht="15">
      <c r="A65" s="79" t="s">
        <v>376</v>
      </c>
      <c r="B65" s="80" t="s">
        <v>64</v>
      </c>
      <c r="C65" s="81" t="s">
        <v>366</v>
      </c>
      <c r="D65" s="81" t="s">
        <v>377</v>
      </c>
      <c r="E65" s="107" t="s">
        <v>378</v>
      </c>
      <c r="F65" s="83" t="s">
        <v>376</v>
      </c>
      <c r="G65" s="83" t="s">
        <v>379</v>
      </c>
      <c r="H65" s="84">
        <v>0</v>
      </c>
      <c r="I65" s="84"/>
      <c r="J65" s="80">
        <v>414</v>
      </c>
      <c r="K65" s="85">
        <v>0</v>
      </c>
      <c r="L65" s="84">
        <v>0</v>
      </c>
      <c r="M65" s="84">
        <v>0</v>
      </c>
      <c r="N65" s="80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0">
        <f t="shared" ref="X65:X78" si="10">SUM(H65:M65,O65:R65,S65:U65)</f>
        <v>414</v>
      </c>
      <c r="Y65" s="80">
        <v>0</v>
      </c>
      <c r="Z65" s="86" t="s">
        <v>69</v>
      </c>
      <c r="AA65" s="87" t="s">
        <v>92</v>
      </c>
      <c r="AB65" s="87" t="s">
        <v>380</v>
      </c>
      <c r="AC65" s="88">
        <f t="shared" si="6"/>
        <v>0</v>
      </c>
      <c r="AD65" s="105">
        <v>0</v>
      </c>
      <c r="AE65" s="90">
        <f t="shared" si="7"/>
        <v>0</v>
      </c>
      <c r="AF65" s="91">
        <v>0</v>
      </c>
      <c r="AG65" s="90"/>
      <c r="AH65" s="90" t="s">
        <v>72</v>
      </c>
      <c r="AI65" s="106"/>
      <c r="AJ65" s="90">
        <f t="shared" si="8"/>
        <v>0</v>
      </c>
      <c r="AK65" s="90">
        <f t="shared" si="9"/>
        <v>0</v>
      </c>
    </row>
    <row r="66" spans="1:37" ht="15">
      <c r="A66" s="92" t="s">
        <v>381</v>
      </c>
      <c r="B66" s="93" t="s">
        <v>64</v>
      </c>
      <c r="C66" s="94" t="s">
        <v>382</v>
      </c>
      <c r="D66" s="94" t="s">
        <v>383</v>
      </c>
      <c r="E66" s="82" t="s">
        <v>384</v>
      </c>
      <c r="F66" s="95" t="s">
        <v>381</v>
      </c>
      <c r="G66" s="95" t="s">
        <v>385</v>
      </c>
      <c r="H66" s="96">
        <v>0</v>
      </c>
      <c r="I66" s="96"/>
      <c r="J66" s="93">
        <v>176</v>
      </c>
      <c r="K66" s="97">
        <v>0</v>
      </c>
      <c r="L66" s="96">
        <v>0</v>
      </c>
      <c r="M66" s="96">
        <v>0</v>
      </c>
      <c r="N66" s="96">
        <v>0</v>
      </c>
      <c r="O66" s="96">
        <v>0</v>
      </c>
      <c r="P66" s="93">
        <v>104</v>
      </c>
      <c r="Q66" s="96">
        <v>0</v>
      </c>
      <c r="R66" s="96">
        <v>0</v>
      </c>
      <c r="S66" s="96">
        <v>0</v>
      </c>
      <c r="T66" s="96">
        <v>0</v>
      </c>
      <c r="U66" s="96">
        <v>0</v>
      </c>
      <c r="V66" s="96">
        <v>0</v>
      </c>
      <c r="W66" s="96">
        <v>0</v>
      </c>
      <c r="X66" s="93">
        <f t="shared" si="10"/>
        <v>280</v>
      </c>
      <c r="Y66" s="93">
        <v>0</v>
      </c>
      <c r="Z66" s="98" t="s">
        <v>69</v>
      </c>
      <c r="AA66" s="99" t="s">
        <v>92</v>
      </c>
      <c r="AB66" s="99" t="s">
        <v>386</v>
      </c>
      <c r="AC66" s="100">
        <f t="shared" si="6"/>
        <v>0</v>
      </c>
      <c r="AD66" s="101">
        <v>0</v>
      </c>
      <c r="AE66" s="102">
        <f t="shared" si="7"/>
        <v>0</v>
      </c>
      <c r="AF66" s="103">
        <v>0</v>
      </c>
      <c r="AG66" s="102"/>
      <c r="AH66" s="102" t="s">
        <v>72</v>
      </c>
      <c r="AI66" s="104"/>
      <c r="AJ66" s="102">
        <f t="shared" si="8"/>
        <v>0</v>
      </c>
      <c r="AK66" s="102">
        <f t="shared" si="9"/>
        <v>0</v>
      </c>
    </row>
    <row r="67" spans="1:37" ht="15">
      <c r="A67" s="79" t="s">
        <v>387</v>
      </c>
      <c r="B67" s="80" t="s">
        <v>64</v>
      </c>
      <c r="C67" s="81" t="s">
        <v>388</v>
      </c>
      <c r="D67" s="81" t="s">
        <v>389</v>
      </c>
      <c r="E67" s="82" t="s">
        <v>390</v>
      </c>
      <c r="F67" s="83" t="s">
        <v>387</v>
      </c>
      <c r="G67" s="83" t="s">
        <v>391</v>
      </c>
      <c r="H67" s="84">
        <v>0</v>
      </c>
      <c r="I67" s="84"/>
      <c r="J67" s="84">
        <v>0</v>
      </c>
      <c r="K67" s="85">
        <v>0</v>
      </c>
      <c r="L67" s="84">
        <v>0</v>
      </c>
      <c r="M67" s="84">
        <v>0</v>
      </c>
      <c r="N67" s="84">
        <v>0</v>
      </c>
      <c r="O67" s="84">
        <v>0</v>
      </c>
      <c r="P67" s="80">
        <v>171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0">
        <f t="shared" si="10"/>
        <v>171</v>
      </c>
      <c r="Y67" s="80">
        <v>0</v>
      </c>
      <c r="Z67" s="86" t="s">
        <v>69</v>
      </c>
      <c r="AA67" s="87" t="s">
        <v>70</v>
      </c>
      <c r="AB67" s="87" t="s">
        <v>392</v>
      </c>
      <c r="AC67" s="88">
        <f t="shared" si="6"/>
        <v>0</v>
      </c>
      <c r="AD67" s="105">
        <v>0</v>
      </c>
      <c r="AE67" s="90">
        <f t="shared" si="7"/>
        <v>0</v>
      </c>
      <c r="AF67" s="91">
        <v>0</v>
      </c>
      <c r="AG67" s="90"/>
      <c r="AH67" s="90" t="s">
        <v>72</v>
      </c>
      <c r="AI67" s="106"/>
      <c r="AJ67" s="90">
        <f t="shared" si="8"/>
        <v>0</v>
      </c>
      <c r="AK67" s="90">
        <f t="shared" si="9"/>
        <v>0</v>
      </c>
    </row>
    <row r="68" spans="1:37" ht="15">
      <c r="A68" s="92" t="s">
        <v>393</v>
      </c>
      <c r="B68" s="93" t="s">
        <v>64</v>
      </c>
      <c r="C68" s="94" t="s">
        <v>394</v>
      </c>
      <c r="D68" s="94" t="s">
        <v>395</v>
      </c>
      <c r="E68" s="107" t="s">
        <v>396</v>
      </c>
      <c r="F68" s="95" t="s">
        <v>393</v>
      </c>
      <c r="G68" s="95" t="s">
        <v>397</v>
      </c>
      <c r="H68" s="96">
        <v>0</v>
      </c>
      <c r="I68" s="96"/>
      <c r="J68" s="96">
        <v>0</v>
      </c>
      <c r="K68" s="97">
        <v>0</v>
      </c>
      <c r="L68" s="96">
        <v>0</v>
      </c>
      <c r="M68" s="96">
        <v>0</v>
      </c>
      <c r="N68" s="96">
        <v>0</v>
      </c>
      <c r="O68" s="96">
        <v>0</v>
      </c>
      <c r="P68" s="93">
        <v>255</v>
      </c>
      <c r="Q68" s="96">
        <v>0</v>
      </c>
      <c r="R68" s="96">
        <v>0</v>
      </c>
      <c r="S68" s="93">
        <v>0</v>
      </c>
      <c r="T68" s="96">
        <v>0</v>
      </c>
      <c r="U68" s="96">
        <v>0</v>
      </c>
      <c r="V68" s="96">
        <v>0</v>
      </c>
      <c r="W68" s="96">
        <v>0</v>
      </c>
      <c r="X68" s="93">
        <f t="shared" si="10"/>
        <v>255</v>
      </c>
      <c r="Y68" s="93">
        <v>0</v>
      </c>
      <c r="Z68" s="98" t="s">
        <v>69</v>
      </c>
      <c r="AA68" s="99" t="s">
        <v>398</v>
      </c>
      <c r="AB68" s="99" t="s">
        <v>399</v>
      </c>
      <c r="AC68" s="100">
        <f t="shared" si="6"/>
        <v>0</v>
      </c>
      <c r="AD68" s="101">
        <v>0</v>
      </c>
      <c r="AE68" s="102">
        <f t="shared" si="7"/>
        <v>0</v>
      </c>
      <c r="AF68" s="103">
        <v>0</v>
      </c>
      <c r="AG68" s="102"/>
      <c r="AH68" s="102" t="s">
        <v>72</v>
      </c>
      <c r="AI68" s="104"/>
      <c r="AJ68" s="102">
        <f t="shared" si="8"/>
        <v>0</v>
      </c>
      <c r="AK68" s="102">
        <f t="shared" si="9"/>
        <v>0</v>
      </c>
    </row>
    <row r="69" spans="1:37" ht="15">
      <c r="A69" s="79" t="s">
        <v>400</v>
      </c>
      <c r="B69" s="80" t="s">
        <v>64</v>
      </c>
      <c r="C69" s="81" t="s">
        <v>394</v>
      </c>
      <c r="D69" s="81" t="s">
        <v>401</v>
      </c>
      <c r="E69" s="82" t="s">
        <v>402</v>
      </c>
      <c r="F69" s="83" t="s">
        <v>400</v>
      </c>
      <c r="G69" s="83" t="s">
        <v>403</v>
      </c>
      <c r="H69" s="84">
        <v>0</v>
      </c>
      <c r="I69" s="84"/>
      <c r="J69" s="80">
        <v>421</v>
      </c>
      <c r="K69" s="85">
        <v>0</v>
      </c>
      <c r="L69" s="84">
        <v>0</v>
      </c>
      <c r="M69" s="84">
        <v>0</v>
      </c>
      <c r="N69" s="80">
        <v>0</v>
      </c>
      <c r="O69" s="84">
        <v>0</v>
      </c>
      <c r="P69" s="80">
        <v>33</v>
      </c>
      <c r="Q69" s="84">
        <v>0</v>
      </c>
      <c r="R69" s="84">
        <v>0</v>
      </c>
      <c r="S69" s="84">
        <v>0</v>
      </c>
      <c r="T69" s="84">
        <v>0</v>
      </c>
      <c r="U69" s="80">
        <v>59</v>
      </c>
      <c r="V69" s="84">
        <v>0</v>
      </c>
      <c r="W69" s="84">
        <v>0</v>
      </c>
      <c r="X69" s="80">
        <f t="shared" si="10"/>
        <v>513</v>
      </c>
      <c r="Y69" s="80">
        <v>0</v>
      </c>
      <c r="Z69" s="86" t="s">
        <v>69</v>
      </c>
      <c r="AA69" s="87" t="s">
        <v>398</v>
      </c>
      <c r="AB69" s="87" t="s">
        <v>404</v>
      </c>
      <c r="AC69" s="88">
        <f t="shared" si="6"/>
        <v>0</v>
      </c>
      <c r="AD69" s="105">
        <v>0</v>
      </c>
      <c r="AE69" s="90">
        <f t="shared" si="7"/>
        <v>0</v>
      </c>
      <c r="AF69" s="91">
        <v>0</v>
      </c>
      <c r="AG69" s="90"/>
      <c r="AH69" s="90" t="s">
        <v>72</v>
      </c>
      <c r="AI69" s="106"/>
      <c r="AJ69" s="90">
        <f t="shared" si="8"/>
        <v>0</v>
      </c>
      <c r="AK69" s="90">
        <f t="shared" si="9"/>
        <v>0</v>
      </c>
    </row>
    <row r="70" spans="1:37" ht="15">
      <c r="A70" s="92" t="s">
        <v>405</v>
      </c>
      <c r="B70" s="93" t="s">
        <v>64</v>
      </c>
      <c r="C70" s="94" t="s">
        <v>406</v>
      </c>
      <c r="D70" s="94" t="s">
        <v>407</v>
      </c>
      <c r="E70" s="82" t="s">
        <v>408</v>
      </c>
      <c r="F70" s="95" t="s">
        <v>405</v>
      </c>
      <c r="G70" s="95" t="s">
        <v>409</v>
      </c>
      <c r="H70" s="96">
        <v>0</v>
      </c>
      <c r="I70" s="96"/>
      <c r="J70" s="93">
        <v>165</v>
      </c>
      <c r="K70" s="97">
        <v>0</v>
      </c>
      <c r="L70" s="96">
        <v>0</v>
      </c>
      <c r="M70" s="96">
        <v>0</v>
      </c>
      <c r="N70" s="93">
        <v>0</v>
      </c>
      <c r="O70" s="93">
        <v>9</v>
      </c>
      <c r="P70" s="93">
        <v>335</v>
      </c>
      <c r="Q70" s="96">
        <v>0</v>
      </c>
      <c r="R70" s="96">
        <v>0</v>
      </c>
      <c r="S70" s="96">
        <v>0</v>
      </c>
      <c r="T70" s="96">
        <v>0</v>
      </c>
      <c r="U70" s="93">
        <v>47</v>
      </c>
      <c r="V70" s="96">
        <v>0</v>
      </c>
      <c r="W70" s="96">
        <v>0</v>
      </c>
      <c r="X70" s="93">
        <f t="shared" si="10"/>
        <v>556</v>
      </c>
      <c r="Y70" s="93">
        <v>0</v>
      </c>
      <c r="Z70" s="98" t="s">
        <v>69</v>
      </c>
      <c r="AA70" s="99" t="s">
        <v>92</v>
      </c>
      <c r="AB70" s="99" t="s">
        <v>410</v>
      </c>
      <c r="AC70" s="100">
        <f t="shared" si="6"/>
        <v>0</v>
      </c>
      <c r="AD70" s="101">
        <v>0</v>
      </c>
      <c r="AE70" s="102">
        <f t="shared" si="7"/>
        <v>0</v>
      </c>
      <c r="AF70" s="103">
        <v>0</v>
      </c>
      <c r="AG70" s="102"/>
      <c r="AH70" s="102" t="s">
        <v>72</v>
      </c>
      <c r="AI70" s="104"/>
      <c r="AJ70" s="102">
        <f t="shared" si="8"/>
        <v>0</v>
      </c>
      <c r="AK70" s="102">
        <f t="shared" si="9"/>
        <v>0</v>
      </c>
    </row>
    <row r="71" spans="1:37" ht="15">
      <c r="A71" s="79" t="s">
        <v>411</v>
      </c>
      <c r="B71" s="80" t="s">
        <v>64</v>
      </c>
      <c r="C71" s="81" t="s">
        <v>406</v>
      </c>
      <c r="D71" s="81" t="s">
        <v>412</v>
      </c>
      <c r="E71" s="82" t="s">
        <v>413</v>
      </c>
      <c r="F71" s="83" t="s">
        <v>411</v>
      </c>
      <c r="G71" s="83" t="s">
        <v>414</v>
      </c>
      <c r="H71" s="84">
        <v>0</v>
      </c>
      <c r="I71" s="84"/>
      <c r="J71" s="84">
        <v>0</v>
      </c>
      <c r="K71" s="85">
        <v>0</v>
      </c>
      <c r="L71" s="84">
        <v>0</v>
      </c>
      <c r="M71" s="84">
        <v>0</v>
      </c>
      <c r="N71" s="84">
        <v>0</v>
      </c>
      <c r="O71" s="84">
        <v>0</v>
      </c>
      <c r="P71" s="85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0">
        <f t="shared" si="10"/>
        <v>0</v>
      </c>
      <c r="Y71" s="80">
        <v>0</v>
      </c>
      <c r="Z71" s="86" t="s">
        <v>69</v>
      </c>
      <c r="AA71" s="87" t="s">
        <v>92</v>
      </c>
      <c r="AB71" s="87" t="s">
        <v>415</v>
      </c>
      <c r="AC71" s="88">
        <f t="shared" si="6"/>
        <v>0</v>
      </c>
      <c r="AD71" s="105">
        <v>0</v>
      </c>
      <c r="AE71" s="90">
        <f t="shared" si="7"/>
        <v>0</v>
      </c>
      <c r="AF71" s="91">
        <v>0</v>
      </c>
      <c r="AG71" s="90"/>
      <c r="AH71" s="90" t="s">
        <v>72</v>
      </c>
      <c r="AI71" s="106"/>
      <c r="AJ71" s="90">
        <f t="shared" si="8"/>
        <v>0</v>
      </c>
      <c r="AK71" s="90">
        <f t="shared" si="9"/>
        <v>0</v>
      </c>
    </row>
    <row r="72" spans="1:37" ht="15">
      <c r="A72" s="92" t="s">
        <v>416</v>
      </c>
      <c r="B72" s="93" t="s">
        <v>64</v>
      </c>
      <c r="C72" s="94" t="s">
        <v>406</v>
      </c>
      <c r="D72" s="94" t="s">
        <v>417</v>
      </c>
      <c r="E72" s="115" t="s">
        <v>418</v>
      </c>
      <c r="F72" s="95" t="s">
        <v>416</v>
      </c>
      <c r="G72" s="95" t="s">
        <v>419</v>
      </c>
      <c r="H72" s="96">
        <v>0</v>
      </c>
      <c r="I72" s="93">
        <v>4</v>
      </c>
      <c r="J72" s="93">
        <v>0</v>
      </c>
      <c r="K72" s="97">
        <v>0</v>
      </c>
      <c r="L72" s="96">
        <v>0</v>
      </c>
      <c r="M72" s="96">
        <v>0</v>
      </c>
      <c r="N72" s="96">
        <v>0</v>
      </c>
      <c r="O72" s="96">
        <v>0</v>
      </c>
      <c r="P72" s="96">
        <v>0</v>
      </c>
      <c r="Q72" s="96">
        <v>0</v>
      </c>
      <c r="R72" s="96">
        <v>0</v>
      </c>
      <c r="S72" s="96">
        <v>0</v>
      </c>
      <c r="T72" s="96">
        <v>0</v>
      </c>
      <c r="U72" s="96">
        <v>78</v>
      </c>
      <c r="V72" s="96">
        <v>0</v>
      </c>
      <c r="W72" s="96">
        <v>0</v>
      </c>
      <c r="X72" s="93">
        <f t="shared" si="10"/>
        <v>82</v>
      </c>
      <c r="Y72" s="93">
        <v>0</v>
      </c>
      <c r="Z72" s="98" t="s">
        <v>69</v>
      </c>
      <c r="AA72" s="99" t="s">
        <v>92</v>
      </c>
      <c r="AB72" s="99" t="s">
        <v>420</v>
      </c>
      <c r="AC72" s="100">
        <f t="shared" si="6"/>
        <v>0</v>
      </c>
      <c r="AD72" s="101">
        <v>0</v>
      </c>
      <c r="AE72" s="102">
        <f t="shared" si="7"/>
        <v>0</v>
      </c>
      <c r="AF72" s="103">
        <v>0</v>
      </c>
      <c r="AG72" s="102"/>
      <c r="AH72" s="102" t="s">
        <v>72</v>
      </c>
      <c r="AI72" s="104"/>
      <c r="AJ72" s="102">
        <f t="shared" si="8"/>
        <v>0</v>
      </c>
      <c r="AK72" s="102">
        <f t="shared" si="9"/>
        <v>0</v>
      </c>
    </row>
    <row r="73" spans="1:37" ht="15">
      <c r="A73" s="79" t="s">
        <v>421</v>
      </c>
      <c r="B73" s="80" t="s">
        <v>64</v>
      </c>
      <c r="C73" s="81" t="s">
        <v>406</v>
      </c>
      <c r="D73" s="81" t="s">
        <v>422</v>
      </c>
      <c r="E73" s="107" t="s">
        <v>423</v>
      </c>
      <c r="F73" s="83" t="s">
        <v>421</v>
      </c>
      <c r="G73" s="83" t="s">
        <v>424</v>
      </c>
      <c r="H73" s="84">
        <v>0</v>
      </c>
      <c r="I73" s="84"/>
      <c r="J73" s="80">
        <v>279</v>
      </c>
      <c r="K73" s="85">
        <v>0</v>
      </c>
      <c r="L73" s="84">
        <v>0</v>
      </c>
      <c r="M73" s="84">
        <v>0</v>
      </c>
      <c r="N73" s="80">
        <v>0</v>
      </c>
      <c r="O73" s="80">
        <v>12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0">
        <f t="shared" si="10"/>
        <v>291</v>
      </c>
      <c r="Y73" s="80">
        <v>0</v>
      </c>
      <c r="Z73" s="86" t="s">
        <v>69</v>
      </c>
      <c r="AA73" s="87" t="s">
        <v>92</v>
      </c>
      <c r="AB73" s="87" t="s">
        <v>425</v>
      </c>
      <c r="AC73" s="88">
        <f t="shared" si="6"/>
        <v>0</v>
      </c>
      <c r="AD73" s="105">
        <v>0</v>
      </c>
      <c r="AE73" s="90">
        <f t="shared" si="7"/>
        <v>0</v>
      </c>
      <c r="AF73" s="91">
        <v>0</v>
      </c>
      <c r="AG73" s="90"/>
      <c r="AH73" s="90" t="s">
        <v>72</v>
      </c>
      <c r="AI73" s="106"/>
      <c r="AJ73" s="90">
        <f t="shared" si="8"/>
        <v>0</v>
      </c>
      <c r="AK73" s="90">
        <f t="shared" si="9"/>
        <v>0</v>
      </c>
    </row>
    <row r="74" spans="1:37" ht="15">
      <c r="A74" s="92" t="s">
        <v>426</v>
      </c>
      <c r="B74" s="93" t="s">
        <v>64</v>
      </c>
      <c r="C74" s="94" t="s">
        <v>427</v>
      </c>
      <c r="D74" s="94" t="s">
        <v>428</v>
      </c>
      <c r="E74" s="82" t="s">
        <v>429</v>
      </c>
      <c r="F74" s="95" t="s">
        <v>426</v>
      </c>
      <c r="G74" s="95" t="s">
        <v>430</v>
      </c>
      <c r="H74" s="96">
        <v>0</v>
      </c>
      <c r="I74" s="96"/>
      <c r="J74" s="96">
        <v>0</v>
      </c>
      <c r="K74" s="97">
        <v>0</v>
      </c>
      <c r="L74" s="96">
        <v>0</v>
      </c>
      <c r="M74" s="96">
        <v>0</v>
      </c>
      <c r="N74" s="96">
        <v>0</v>
      </c>
      <c r="O74" s="96">
        <v>0</v>
      </c>
      <c r="P74" s="96">
        <v>0</v>
      </c>
      <c r="Q74" s="96">
        <v>0</v>
      </c>
      <c r="R74" s="96">
        <v>0</v>
      </c>
      <c r="S74" s="96">
        <v>0</v>
      </c>
      <c r="T74" s="96">
        <v>0</v>
      </c>
      <c r="U74" s="96">
        <v>0</v>
      </c>
      <c r="V74" s="96">
        <v>0</v>
      </c>
      <c r="W74" s="96">
        <v>0</v>
      </c>
      <c r="X74" s="93">
        <f t="shared" si="10"/>
        <v>0</v>
      </c>
      <c r="Y74" s="93">
        <v>0</v>
      </c>
      <c r="Z74" s="98" t="s">
        <v>69</v>
      </c>
      <c r="AA74" s="99" t="s">
        <v>280</v>
      </c>
      <c r="AB74" s="99" t="s">
        <v>431</v>
      </c>
      <c r="AC74" s="100">
        <f t="shared" si="6"/>
        <v>0</v>
      </c>
      <c r="AD74" s="101">
        <v>0</v>
      </c>
      <c r="AE74" s="102">
        <f t="shared" si="7"/>
        <v>0</v>
      </c>
      <c r="AF74" s="103">
        <v>0</v>
      </c>
      <c r="AG74" s="102"/>
      <c r="AH74" s="102" t="s">
        <v>72</v>
      </c>
      <c r="AI74" s="104"/>
      <c r="AJ74" s="102">
        <f t="shared" si="8"/>
        <v>0</v>
      </c>
      <c r="AK74" s="102">
        <f t="shared" si="9"/>
        <v>0</v>
      </c>
    </row>
    <row r="75" spans="1:37" ht="15">
      <c r="A75" s="116" t="s">
        <v>432</v>
      </c>
      <c r="B75" s="80" t="s">
        <v>64</v>
      </c>
      <c r="C75" s="81" t="s">
        <v>427</v>
      </c>
      <c r="D75" s="81" t="s">
        <v>433</v>
      </c>
      <c r="E75" s="82" t="s">
        <v>434</v>
      </c>
      <c r="F75" s="83" t="s">
        <v>432</v>
      </c>
      <c r="G75" s="83" t="s">
        <v>435</v>
      </c>
      <c r="H75" s="84">
        <v>0</v>
      </c>
      <c r="I75" s="84"/>
      <c r="J75" s="80">
        <v>184</v>
      </c>
      <c r="K75" s="85">
        <v>0</v>
      </c>
      <c r="L75" s="84">
        <v>0</v>
      </c>
      <c r="M75" s="84">
        <v>0</v>
      </c>
      <c r="N75" s="80">
        <v>167</v>
      </c>
      <c r="O75" s="84">
        <v>0</v>
      </c>
      <c r="P75" s="80">
        <v>0</v>
      </c>
      <c r="Q75" s="84">
        <v>0</v>
      </c>
      <c r="R75" s="84">
        <v>0</v>
      </c>
      <c r="S75" s="84">
        <v>0</v>
      </c>
      <c r="T75" s="84">
        <v>0</v>
      </c>
      <c r="U75" s="80">
        <v>118</v>
      </c>
      <c r="V75" s="84">
        <v>0</v>
      </c>
      <c r="W75" s="84">
        <v>0</v>
      </c>
      <c r="X75" s="80">
        <f t="shared" si="10"/>
        <v>302</v>
      </c>
      <c r="Y75" s="80">
        <v>0</v>
      </c>
      <c r="Z75" s="86" t="s">
        <v>69</v>
      </c>
      <c r="AA75" s="87" t="s">
        <v>280</v>
      </c>
      <c r="AB75" s="87" t="s">
        <v>436</v>
      </c>
      <c r="AC75" s="88">
        <f t="shared" si="6"/>
        <v>0</v>
      </c>
      <c r="AD75" s="105">
        <v>0</v>
      </c>
      <c r="AE75" s="90">
        <f t="shared" si="7"/>
        <v>0</v>
      </c>
      <c r="AF75" s="80">
        <v>9</v>
      </c>
      <c r="AG75" s="90" t="s">
        <v>223</v>
      </c>
      <c r="AH75" s="90" t="s">
        <v>72</v>
      </c>
      <c r="AI75" s="106"/>
      <c r="AJ75" s="90">
        <f t="shared" si="8"/>
        <v>0</v>
      </c>
      <c r="AK75" s="90">
        <f t="shared" si="9"/>
        <v>0</v>
      </c>
    </row>
    <row r="76" spans="1:37" ht="15">
      <c r="A76" s="92" t="s">
        <v>437</v>
      </c>
      <c r="B76" s="93" t="s">
        <v>64</v>
      </c>
      <c r="C76" s="94" t="s">
        <v>427</v>
      </c>
      <c r="D76" s="94" t="s">
        <v>438</v>
      </c>
      <c r="E76" s="107" t="s">
        <v>439</v>
      </c>
      <c r="F76" s="95" t="s">
        <v>437</v>
      </c>
      <c r="G76" s="95" t="s">
        <v>440</v>
      </c>
      <c r="H76" s="96">
        <v>0</v>
      </c>
      <c r="I76" s="96"/>
      <c r="J76" s="93">
        <v>0</v>
      </c>
      <c r="K76" s="97">
        <v>0</v>
      </c>
      <c r="L76" s="96">
        <v>0</v>
      </c>
      <c r="M76" s="96">
        <v>0</v>
      </c>
      <c r="N76" s="93">
        <v>0</v>
      </c>
      <c r="O76" s="93">
        <v>11</v>
      </c>
      <c r="P76" s="93">
        <v>429</v>
      </c>
      <c r="Q76" s="96">
        <v>0</v>
      </c>
      <c r="R76" s="96">
        <v>0</v>
      </c>
      <c r="S76" s="96">
        <v>0</v>
      </c>
      <c r="T76" s="96">
        <v>0</v>
      </c>
      <c r="U76" s="96">
        <v>0</v>
      </c>
      <c r="V76" s="96">
        <v>0</v>
      </c>
      <c r="W76" s="96">
        <v>0</v>
      </c>
      <c r="X76" s="93">
        <f t="shared" si="10"/>
        <v>440</v>
      </c>
      <c r="Y76" s="93">
        <v>0</v>
      </c>
      <c r="Z76" s="98" t="s">
        <v>69</v>
      </c>
      <c r="AA76" s="99" t="s">
        <v>280</v>
      </c>
      <c r="AB76" s="99" t="s">
        <v>441</v>
      </c>
      <c r="AC76" s="100">
        <f t="shared" si="6"/>
        <v>0</v>
      </c>
      <c r="AD76" s="101">
        <v>108</v>
      </c>
      <c r="AE76" s="102">
        <f t="shared" si="7"/>
        <v>0</v>
      </c>
      <c r="AF76" s="103">
        <v>0</v>
      </c>
      <c r="AG76" s="102"/>
      <c r="AH76" s="102" t="s">
        <v>72</v>
      </c>
      <c r="AI76" s="104"/>
      <c r="AJ76" s="102">
        <f t="shared" si="8"/>
        <v>0</v>
      </c>
      <c r="AK76" s="102">
        <f t="shared" si="9"/>
        <v>0</v>
      </c>
    </row>
    <row r="77" spans="1:37" ht="15">
      <c r="A77" s="79" t="s">
        <v>442</v>
      </c>
      <c r="B77" s="80" t="s">
        <v>64</v>
      </c>
      <c r="C77" s="81" t="s">
        <v>427</v>
      </c>
      <c r="D77" s="81" t="s">
        <v>443</v>
      </c>
      <c r="E77" s="82" t="s">
        <v>444</v>
      </c>
      <c r="F77" s="83" t="s">
        <v>442</v>
      </c>
      <c r="G77" s="83" t="s">
        <v>445</v>
      </c>
      <c r="H77" s="84">
        <v>0</v>
      </c>
      <c r="I77" s="84"/>
      <c r="J77" s="80">
        <v>544</v>
      </c>
      <c r="K77" s="85">
        <v>0</v>
      </c>
      <c r="L77" s="84">
        <v>0</v>
      </c>
      <c r="M77" s="84">
        <v>0</v>
      </c>
      <c r="N77" s="80">
        <v>0</v>
      </c>
      <c r="O77" s="80">
        <v>22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  <c r="W77" s="84">
        <v>0</v>
      </c>
      <c r="X77" s="80">
        <f t="shared" si="10"/>
        <v>566</v>
      </c>
      <c r="Y77" s="80">
        <v>0</v>
      </c>
      <c r="Z77" s="86" t="s">
        <v>69</v>
      </c>
      <c r="AA77" s="87" t="s">
        <v>280</v>
      </c>
      <c r="AB77" s="87" t="s">
        <v>446</v>
      </c>
      <c r="AC77" s="88">
        <f t="shared" si="6"/>
        <v>0</v>
      </c>
      <c r="AD77" s="105">
        <v>0</v>
      </c>
      <c r="AE77" s="90">
        <f t="shared" si="7"/>
        <v>0</v>
      </c>
      <c r="AF77" s="91">
        <v>0</v>
      </c>
      <c r="AG77" s="90"/>
      <c r="AH77" s="90" t="s">
        <v>72</v>
      </c>
      <c r="AI77" s="106"/>
      <c r="AJ77" s="90">
        <f t="shared" si="8"/>
        <v>0</v>
      </c>
      <c r="AK77" s="90">
        <f t="shared" si="9"/>
        <v>0</v>
      </c>
    </row>
    <row r="78" spans="1:37" ht="15">
      <c r="A78" s="92" t="s">
        <v>447</v>
      </c>
      <c r="B78" s="93" t="s">
        <v>448</v>
      </c>
      <c r="C78" s="94" t="s">
        <v>448</v>
      </c>
      <c r="D78" s="94" t="s">
        <v>449</v>
      </c>
      <c r="E78" s="82" t="s">
        <v>450</v>
      </c>
      <c r="F78" s="95" t="s">
        <v>447</v>
      </c>
      <c r="G78" s="95" t="s">
        <v>451</v>
      </c>
      <c r="H78" s="96">
        <v>0</v>
      </c>
      <c r="I78" s="96"/>
      <c r="J78" s="96">
        <v>0</v>
      </c>
      <c r="K78" s="97">
        <v>0</v>
      </c>
      <c r="L78" s="96">
        <v>0</v>
      </c>
      <c r="M78" s="96">
        <v>0</v>
      </c>
      <c r="N78" s="96">
        <v>0</v>
      </c>
      <c r="O78" s="96">
        <v>0</v>
      </c>
      <c r="P78" s="93">
        <v>829</v>
      </c>
      <c r="Q78" s="96">
        <v>0</v>
      </c>
      <c r="R78" s="96">
        <v>0</v>
      </c>
      <c r="S78" s="96">
        <v>0</v>
      </c>
      <c r="T78" s="96">
        <v>0</v>
      </c>
      <c r="U78" s="96">
        <v>0</v>
      </c>
      <c r="V78" s="96">
        <v>0</v>
      </c>
      <c r="W78" s="96">
        <v>0</v>
      </c>
      <c r="X78" s="93">
        <f t="shared" si="10"/>
        <v>829</v>
      </c>
      <c r="Y78" s="93">
        <v>0</v>
      </c>
      <c r="Z78" s="98" t="s">
        <v>69</v>
      </c>
      <c r="AA78" s="99" t="s">
        <v>452</v>
      </c>
      <c r="AB78" s="99" t="s">
        <v>453</v>
      </c>
      <c r="AC78" s="100">
        <f t="shared" si="6"/>
        <v>0</v>
      </c>
      <c r="AD78" s="101">
        <v>0</v>
      </c>
      <c r="AE78" s="102">
        <f t="shared" si="7"/>
        <v>0</v>
      </c>
      <c r="AF78" s="93">
        <v>21</v>
      </c>
      <c r="AG78" s="102" t="s">
        <v>223</v>
      </c>
      <c r="AH78" s="102" t="s">
        <v>72</v>
      </c>
      <c r="AI78" s="104"/>
      <c r="AJ78" s="102">
        <f t="shared" si="8"/>
        <v>0</v>
      </c>
      <c r="AK78" s="102">
        <f t="shared" si="9"/>
        <v>0</v>
      </c>
    </row>
    <row r="79" spans="1:37" ht="15">
      <c r="A79" s="79" t="s">
        <v>454</v>
      </c>
      <c r="B79" s="80" t="s">
        <v>448</v>
      </c>
      <c r="C79" s="81" t="s">
        <v>448</v>
      </c>
      <c r="D79" s="81" t="s">
        <v>455</v>
      </c>
      <c r="E79" s="82" t="s">
        <v>456</v>
      </c>
      <c r="F79" s="83" t="s">
        <v>454</v>
      </c>
      <c r="G79" s="83" t="s">
        <v>457</v>
      </c>
      <c r="H79" s="84">
        <v>0</v>
      </c>
      <c r="I79" s="84"/>
      <c r="J79" s="84">
        <v>99</v>
      </c>
      <c r="K79" s="85">
        <v>0</v>
      </c>
      <c r="L79" s="84">
        <v>0</v>
      </c>
      <c r="M79" s="84">
        <v>0</v>
      </c>
      <c r="N79" s="80">
        <v>97</v>
      </c>
      <c r="O79" s="84">
        <v>0</v>
      </c>
      <c r="P79" s="80">
        <v>42</v>
      </c>
      <c r="Q79" s="84">
        <v>0</v>
      </c>
      <c r="R79" s="84">
        <v>0</v>
      </c>
      <c r="S79" s="84">
        <v>0</v>
      </c>
      <c r="T79" s="84">
        <v>0</v>
      </c>
      <c r="U79" s="80">
        <v>17</v>
      </c>
      <c r="V79" s="84">
        <v>0</v>
      </c>
      <c r="W79" s="84">
        <v>0</v>
      </c>
      <c r="X79" s="80">
        <v>158</v>
      </c>
      <c r="Y79" s="80">
        <v>0</v>
      </c>
      <c r="Z79" s="86" t="s">
        <v>69</v>
      </c>
      <c r="AA79" s="87" t="s">
        <v>452</v>
      </c>
      <c r="AB79" s="87" t="s">
        <v>458</v>
      </c>
      <c r="AC79" s="88">
        <f t="shared" si="6"/>
        <v>0</v>
      </c>
      <c r="AD79" s="105">
        <v>0</v>
      </c>
      <c r="AE79" s="90">
        <f t="shared" si="7"/>
        <v>0</v>
      </c>
      <c r="AF79" s="91">
        <v>0</v>
      </c>
      <c r="AG79" s="90"/>
      <c r="AH79" s="90" t="s">
        <v>72</v>
      </c>
      <c r="AI79" s="106"/>
      <c r="AJ79" s="90">
        <f t="shared" si="8"/>
        <v>0</v>
      </c>
      <c r="AK79" s="90">
        <f t="shared" si="9"/>
        <v>0</v>
      </c>
    </row>
    <row r="80" spans="1:37" ht="15">
      <c r="A80" s="92" t="s">
        <v>459</v>
      </c>
      <c r="B80" s="93" t="s">
        <v>448</v>
      </c>
      <c r="C80" s="94" t="s">
        <v>448</v>
      </c>
      <c r="D80" s="94" t="s">
        <v>460</v>
      </c>
      <c r="E80" s="107" t="s">
        <v>461</v>
      </c>
      <c r="F80" s="95" t="s">
        <v>459</v>
      </c>
      <c r="G80" s="95" t="s">
        <v>462</v>
      </c>
      <c r="H80" s="96">
        <v>0</v>
      </c>
      <c r="I80" s="96"/>
      <c r="J80" s="93">
        <v>522</v>
      </c>
      <c r="K80" s="97">
        <v>0</v>
      </c>
      <c r="L80" s="96">
        <v>0</v>
      </c>
      <c r="M80" s="96">
        <v>0</v>
      </c>
      <c r="N80" s="96">
        <v>0</v>
      </c>
      <c r="O80" s="96">
        <v>0</v>
      </c>
      <c r="P80" s="93">
        <v>0</v>
      </c>
      <c r="Q80" s="96">
        <v>0</v>
      </c>
      <c r="R80" s="96">
        <v>0</v>
      </c>
      <c r="S80" s="96">
        <v>0</v>
      </c>
      <c r="T80" s="96">
        <v>0</v>
      </c>
      <c r="U80" s="96">
        <v>0</v>
      </c>
      <c r="V80" s="96">
        <v>0</v>
      </c>
      <c r="W80" s="96">
        <v>0</v>
      </c>
      <c r="X80" s="93">
        <f t="shared" ref="X80:X89" si="11">SUM(H80:M80,O80:R80,S80:U80)</f>
        <v>522</v>
      </c>
      <c r="Y80" s="93">
        <v>0</v>
      </c>
      <c r="Z80" s="98" t="s">
        <v>69</v>
      </c>
      <c r="AA80" s="99" t="s">
        <v>452</v>
      </c>
      <c r="AB80" s="99" t="s">
        <v>463</v>
      </c>
      <c r="AC80" s="100">
        <f t="shared" si="6"/>
        <v>0</v>
      </c>
      <c r="AD80" s="101">
        <v>0</v>
      </c>
      <c r="AE80" s="102">
        <f t="shared" si="7"/>
        <v>0</v>
      </c>
      <c r="AF80" s="103">
        <v>0</v>
      </c>
      <c r="AG80" s="102"/>
      <c r="AH80" s="102" t="s">
        <v>72</v>
      </c>
      <c r="AI80" s="104"/>
      <c r="AJ80" s="102">
        <f t="shared" si="8"/>
        <v>0</v>
      </c>
      <c r="AK80" s="102">
        <f t="shared" si="9"/>
        <v>0</v>
      </c>
    </row>
    <row r="81" spans="1:37" ht="15">
      <c r="A81" s="79" t="s">
        <v>464</v>
      </c>
      <c r="B81" s="80" t="s">
        <v>448</v>
      </c>
      <c r="C81" s="81" t="s">
        <v>448</v>
      </c>
      <c r="D81" s="81" t="s">
        <v>465</v>
      </c>
      <c r="E81" s="82" t="s">
        <v>466</v>
      </c>
      <c r="F81" s="83" t="s">
        <v>464</v>
      </c>
      <c r="G81" s="83" t="s">
        <v>467</v>
      </c>
      <c r="H81" s="84">
        <v>0</v>
      </c>
      <c r="I81" s="84"/>
      <c r="J81" s="80">
        <v>410</v>
      </c>
      <c r="K81" s="85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0">
        <v>264</v>
      </c>
      <c r="V81" s="84">
        <v>0</v>
      </c>
      <c r="W81" s="84">
        <v>0</v>
      </c>
      <c r="X81" s="80">
        <f t="shared" si="11"/>
        <v>674</v>
      </c>
      <c r="Y81" s="80">
        <v>0</v>
      </c>
      <c r="Z81" s="86" t="s">
        <v>69</v>
      </c>
      <c r="AA81" s="87" t="s">
        <v>452</v>
      </c>
      <c r="AB81" s="87" t="s">
        <v>468</v>
      </c>
      <c r="AC81" s="88">
        <f t="shared" si="6"/>
        <v>0</v>
      </c>
      <c r="AD81" s="105">
        <v>0</v>
      </c>
      <c r="AE81" s="90">
        <f t="shared" si="7"/>
        <v>0</v>
      </c>
      <c r="AF81" s="91">
        <v>0</v>
      </c>
      <c r="AG81" s="90"/>
      <c r="AH81" s="90" t="s">
        <v>72</v>
      </c>
      <c r="AI81" s="106"/>
      <c r="AJ81" s="90">
        <f t="shared" si="8"/>
        <v>0</v>
      </c>
      <c r="AK81" s="90">
        <f t="shared" si="9"/>
        <v>0</v>
      </c>
    </row>
    <row r="82" spans="1:37" ht="15">
      <c r="A82" s="92" t="s">
        <v>469</v>
      </c>
      <c r="B82" s="93" t="s">
        <v>448</v>
      </c>
      <c r="C82" s="94" t="s">
        <v>448</v>
      </c>
      <c r="D82" s="94" t="s">
        <v>470</v>
      </c>
      <c r="E82" s="107" t="s">
        <v>471</v>
      </c>
      <c r="F82" s="95" t="s">
        <v>469</v>
      </c>
      <c r="G82" s="95" t="s">
        <v>472</v>
      </c>
      <c r="H82" s="96">
        <v>0</v>
      </c>
      <c r="I82" s="96"/>
      <c r="J82" s="93">
        <v>666</v>
      </c>
      <c r="K82" s="97">
        <v>0</v>
      </c>
      <c r="L82" s="96">
        <v>0</v>
      </c>
      <c r="M82" s="96">
        <v>0</v>
      </c>
      <c r="N82" s="93">
        <v>142</v>
      </c>
      <c r="O82" s="93">
        <v>27</v>
      </c>
      <c r="P82" s="96">
        <v>0</v>
      </c>
      <c r="Q82" s="96">
        <v>0</v>
      </c>
      <c r="R82" s="96">
        <v>0</v>
      </c>
      <c r="S82" s="96">
        <v>0</v>
      </c>
      <c r="T82" s="96">
        <v>0</v>
      </c>
      <c r="U82" s="96">
        <v>0</v>
      </c>
      <c r="V82" s="96">
        <v>0</v>
      </c>
      <c r="W82" s="96">
        <v>0</v>
      </c>
      <c r="X82" s="93">
        <f t="shared" si="11"/>
        <v>693</v>
      </c>
      <c r="Y82" s="93">
        <v>0</v>
      </c>
      <c r="Z82" s="98" t="s">
        <v>69</v>
      </c>
      <c r="AA82" s="99" t="s">
        <v>452</v>
      </c>
      <c r="AB82" s="99" t="s">
        <v>473</v>
      </c>
      <c r="AC82" s="100">
        <f t="shared" si="6"/>
        <v>0</v>
      </c>
      <c r="AD82" s="101">
        <v>190</v>
      </c>
      <c r="AE82" s="102">
        <f t="shared" si="7"/>
        <v>0</v>
      </c>
      <c r="AF82" s="103">
        <v>0</v>
      </c>
      <c r="AG82" s="102"/>
      <c r="AH82" s="102" t="s">
        <v>72</v>
      </c>
      <c r="AI82" s="104"/>
      <c r="AJ82" s="102">
        <f t="shared" si="8"/>
        <v>0</v>
      </c>
      <c r="AK82" s="102">
        <f t="shared" si="9"/>
        <v>0</v>
      </c>
    </row>
    <row r="83" spans="1:37" ht="15">
      <c r="A83" s="79" t="s">
        <v>474</v>
      </c>
      <c r="B83" s="80" t="s">
        <v>448</v>
      </c>
      <c r="C83" s="81" t="s">
        <v>448</v>
      </c>
      <c r="D83" s="81" t="s">
        <v>475</v>
      </c>
      <c r="E83" s="82" t="s">
        <v>476</v>
      </c>
      <c r="F83" s="83" t="s">
        <v>474</v>
      </c>
      <c r="G83" s="83" t="s">
        <v>477</v>
      </c>
      <c r="H83" s="84">
        <v>0</v>
      </c>
      <c r="I83" s="84"/>
      <c r="J83" s="80">
        <v>85</v>
      </c>
      <c r="K83" s="85">
        <v>0</v>
      </c>
      <c r="L83" s="84">
        <v>0</v>
      </c>
      <c r="M83" s="84">
        <v>0</v>
      </c>
      <c r="N83" s="80">
        <v>0</v>
      </c>
      <c r="O83" s="80">
        <v>13</v>
      </c>
      <c r="P83" s="80">
        <v>40</v>
      </c>
      <c r="Q83" s="84">
        <v>0</v>
      </c>
      <c r="R83" s="84">
        <v>0</v>
      </c>
      <c r="S83" s="84">
        <v>0</v>
      </c>
      <c r="T83" s="84">
        <v>0</v>
      </c>
      <c r="U83" s="84">
        <v>9</v>
      </c>
      <c r="V83" s="84">
        <v>0</v>
      </c>
      <c r="W83" s="84">
        <v>0</v>
      </c>
      <c r="X83" s="80">
        <f t="shared" si="11"/>
        <v>147</v>
      </c>
      <c r="Y83" s="80">
        <v>0</v>
      </c>
      <c r="Z83" s="86" t="s">
        <v>69</v>
      </c>
      <c r="AA83" s="87" t="s">
        <v>452</v>
      </c>
      <c r="AB83" s="87" t="s">
        <v>478</v>
      </c>
      <c r="AC83" s="88">
        <f t="shared" si="6"/>
        <v>0</v>
      </c>
      <c r="AD83" s="105">
        <v>0</v>
      </c>
      <c r="AE83" s="90">
        <f t="shared" si="7"/>
        <v>0</v>
      </c>
      <c r="AF83" s="91">
        <v>0</v>
      </c>
      <c r="AG83" s="90"/>
      <c r="AH83" s="90" t="s">
        <v>72</v>
      </c>
      <c r="AI83" s="106"/>
      <c r="AJ83" s="90">
        <f t="shared" si="8"/>
        <v>0</v>
      </c>
      <c r="AK83" s="90">
        <f t="shared" si="9"/>
        <v>0</v>
      </c>
    </row>
    <row r="84" spans="1:37" ht="15">
      <c r="A84" s="92" t="s">
        <v>479</v>
      </c>
      <c r="B84" s="93" t="s">
        <v>448</v>
      </c>
      <c r="C84" s="94" t="s">
        <v>448</v>
      </c>
      <c r="D84" s="94" t="s">
        <v>480</v>
      </c>
      <c r="E84" s="107" t="s">
        <v>481</v>
      </c>
      <c r="F84" s="95" t="s">
        <v>479</v>
      </c>
      <c r="G84" s="95" t="s">
        <v>482</v>
      </c>
      <c r="H84" s="96">
        <v>0</v>
      </c>
      <c r="I84" s="96"/>
      <c r="J84" s="96">
        <v>0</v>
      </c>
      <c r="K84" s="112">
        <v>0</v>
      </c>
      <c r="L84" s="96">
        <v>0</v>
      </c>
      <c r="M84" s="96">
        <v>0</v>
      </c>
      <c r="N84" s="93">
        <v>0</v>
      </c>
      <c r="O84" s="93">
        <v>36</v>
      </c>
      <c r="P84" s="93">
        <v>475</v>
      </c>
      <c r="Q84" s="96">
        <v>0</v>
      </c>
      <c r="R84" s="96">
        <v>0</v>
      </c>
      <c r="S84" s="96">
        <v>0</v>
      </c>
      <c r="T84" s="96">
        <v>0</v>
      </c>
      <c r="U84" s="96">
        <v>0</v>
      </c>
      <c r="V84" s="96">
        <v>0</v>
      </c>
      <c r="W84" s="96">
        <v>0</v>
      </c>
      <c r="X84" s="93">
        <f t="shared" si="11"/>
        <v>511</v>
      </c>
      <c r="Y84" s="93">
        <v>11</v>
      </c>
      <c r="Z84" s="98" t="s">
        <v>69</v>
      </c>
      <c r="AA84" s="99" t="s">
        <v>452</v>
      </c>
      <c r="AB84" s="99" t="s">
        <v>483</v>
      </c>
      <c r="AC84" s="100">
        <f t="shared" si="6"/>
        <v>0</v>
      </c>
      <c r="AD84" s="101">
        <v>0</v>
      </c>
      <c r="AE84" s="102">
        <f t="shared" si="7"/>
        <v>0</v>
      </c>
      <c r="AF84" s="103">
        <v>0</v>
      </c>
      <c r="AG84" s="102"/>
      <c r="AH84" s="102" t="s">
        <v>104</v>
      </c>
      <c r="AI84" s="104"/>
      <c r="AJ84" s="102">
        <f t="shared" si="8"/>
        <v>0</v>
      </c>
      <c r="AK84" s="102">
        <f t="shared" si="9"/>
        <v>0</v>
      </c>
    </row>
    <row r="85" spans="1:37" ht="15">
      <c r="A85" s="79" t="s">
        <v>484</v>
      </c>
      <c r="B85" s="80" t="s">
        <v>448</v>
      </c>
      <c r="C85" s="81" t="s">
        <v>448</v>
      </c>
      <c r="D85" s="81" t="s">
        <v>485</v>
      </c>
      <c r="E85" s="82" t="s">
        <v>486</v>
      </c>
      <c r="F85" s="83" t="s">
        <v>484</v>
      </c>
      <c r="G85" s="83" t="s">
        <v>487</v>
      </c>
      <c r="H85" s="84">
        <v>0</v>
      </c>
      <c r="I85" s="84"/>
      <c r="J85" s="80">
        <v>117</v>
      </c>
      <c r="K85" s="85">
        <v>0</v>
      </c>
      <c r="L85" s="84">
        <v>0</v>
      </c>
      <c r="M85" s="84">
        <v>0</v>
      </c>
      <c r="N85" s="80">
        <v>0</v>
      </c>
      <c r="O85" s="80">
        <v>19</v>
      </c>
      <c r="P85" s="80">
        <v>73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  <c r="W85" s="84">
        <v>0</v>
      </c>
      <c r="X85" s="80">
        <f t="shared" si="11"/>
        <v>209</v>
      </c>
      <c r="Y85" s="80">
        <v>0</v>
      </c>
      <c r="Z85" s="86" t="s">
        <v>69</v>
      </c>
      <c r="AA85" s="87" t="s">
        <v>452</v>
      </c>
      <c r="AB85" s="87" t="s">
        <v>488</v>
      </c>
      <c r="AC85" s="88">
        <f t="shared" si="6"/>
        <v>0</v>
      </c>
      <c r="AD85" s="105">
        <v>0</v>
      </c>
      <c r="AE85" s="90">
        <f t="shared" si="7"/>
        <v>0</v>
      </c>
      <c r="AF85" s="91">
        <v>0</v>
      </c>
      <c r="AG85" s="90"/>
      <c r="AH85" s="90" t="s">
        <v>72</v>
      </c>
      <c r="AI85" s="106"/>
      <c r="AJ85" s="90">
        <f t="shared" si="8"/>
        <v>0</v>
      </c>
      <c r="AK85" s="90">
        <f t="shared" si="9"/>
        <v>0</v>
      </c>
    </row>
    <row r="86" spans="1:37" ht="15">
      <c r="A86" s="92" t="s">
        <v>489</v>
      </c>
      <c r="B86" s="93" t="s">
        <v>448</v>
      </c>
      <c r="C86" s="94" t="s">
        <v>448</v>
      </c>
      <c r="D86" s="94" t="s">
        <v>490</v>
      </c>
      <c r="E86" s="82" t="s">
        <v>491</v>
      </c>
      <c r="F86" s="95" t="s">
        <v>489</v>
      </c>
      <c r="G86" s="95" t="s">
        <v>492</v>
      </c>
      <c r="H86" s="96">
        <v>0</v>
      </c>
      <c r="I86" s="96"/>
      <c r="J86" s="93">
        <v>358</v>
      </c>
      <c r="K86" s="97">
        <v>0</v>
      </c>
      <c r="L86" s="96">
        <v>0</v>
      </c>
      <c r="M86" s="96">
        <v>0</v>
      </c>
      <c r="N86" s="93">
        <v>0</v>
      </c>
      <c r="O86" s="96">
        <v>0</v>
      </c>
      <c r="P86" s="96">
        <v>0</v>
      </c>
      <c r="Q86" s="96">
        <v>0</v>
      </c>
      <c r="R86" s="96">
        <v>0</v>
      </c>
      <c r="S86" s="96">
        <v>0</v>
      </c>
      <c r="T86" s="96">
        <v>0</v>
      </c>
      <c r="U86" s="96">
        <v>0</v>
      </c>
      <c r="V86" s="96">
        <v>0</v>
      </c>
      <c r="W86" s="96">
        <v>0</v>
      </c>
      <c r="X86" s="93">
        <f t="shared" si="11"/>
        <v>358</v>
      </c>
      <c r="Y86" s="93">
        <v>0</v>
      </c>
      <c r="Z86" s="98" t="s">
        <v>69</v>
      </c>
      <c r="AA86" s="99" t="s">
        <v>452</v>
      </c>
      <c r="AB86" s="99" t="s">
        <v>493</v>
      </c>
      <c r="AC86" s="100">
        <f t="shared" si="6"/>
        <v>0</v>
      </c>
      <c r="AD86" s="101">
        <v>0</v>
      </c>
      <c r="AE86" s="102">
        <f t="shared" si="7"/>
        <v>0</v>
      </c>
      <c r="AF86" s="103">
        <v>0</v>
      </c>
      <c r="AG86" s="102"/>
      <c r="AH86" s="102" t="s">
        <v>72</v>
      </c>
      <c r="AI86" s="104"/>
      <c r="AJ86" s="102">
        <f t="shared" si="8"/>
        <v>0</v>
      </c>
      <c r="AK86" s="102">
        <f t="shared" si="9"/>
        <v>0</v>
      </c>
    </row>
    <row r="87" spans="1:37" ht="15">
      <c r="A87" s="79" t="s">
        <v>494</v>
      </c>
      <c r="B87" s="80" t="s">
        <v>448</v>
      </c>
      <c r="C87" s="81" t="s">
        <v>448</v>
      </c>
      <c r="D87" s="81" t="s">
        <v>495</v>
      </c>
      <c r="E87" s="82" t="s">
        <v>496</v>
      </c>
      <c r="F87" s="83" t="s">
        <v>494</v>
      </c>
      <c r="G87" s="83" t="s">
        <v>497</v>
      </c>
      <c r="H87" s="84">
        <v>0</v>
      </c>
      <c r="I87" s="84"/>
      <c r="J87" s="80">
        <v>82</v>
      </c>
      <c r="K87" s="85">
        <v>0</v>
      </c>
      <c r="L87" s="84">
        <v>0</v>
      </c>
      <c r="M87" s="84">
        <v>0</v>
      </c>
      <c r="N87" s="80">
        <v>77</v>
      </c>
      <c r="O87" s="84">
        <v>0</v>
      </c>
      <c r="P87" s="80">
        <v>54</v>
      </c>
      <c r="Q87" s="84">
        <v>0</v>
      </c>
      <c r="R87" s="84">
        <v>0</v>
      </c>
      <c r="S87" s="84">
        <v>0</v>
      </c>
      <c r="T87" s="84">
        <v>0</v>
      </c>
      <c r="U87" s="80">
        <v>0</v>
      </c>
      <c r="V87" s="84">
        <v>0</v>
      </c>
      <c r="W87" s="84">
        <v>0</v>
      </c>
      <c r="X87" s="80">
        <f t="shared" si="11"/>
        <v>136</v>
      </c>
      <c r="Y87" s="80">
        <v>0</v>
      </c>
      <c r="Z87" s="86" t="s">
        <v>69</v>
      </c>
      <c r="AA87" s="87" t="s">
        <v>452</v>
      </c>
      <c r="AB87" s="87" t="s">
        <v>498</v>
      </c>
      <c r="AC87" s="88">
        <f t="shared" si="6"/>
        <v>0</v>
      </c>
      <c r="AD87" s="105">
        <v>0</v>
      </c>
      <c r="AE87" s="90">
        <f t="shared" si="7"/>
        <v>0</v>
      </c>
      <c r="AF87" s="91">
        <v>0</v>
      </c>
      <c r="AG87" s="90"/>
      <c r="AH87" s="90" t="s">
        <v>72</v>
      </c>
      <c r="AI87" s="106"/>
      <c r="AJ87" s="90">
        <f t="shared" si="8"/>
        <v>0</v>
      </c>
      <c r="AK87" s="90">
        <f t="shared" si="9"/>
        <v>0</v>
      </c>
    </row>
    <row r="88" spans="1:37" ht="15">
      <c r="A88" s="92" t="s">
        <v>499</v>
      </c>
      <c r="B88" s="93" t="s">
        <v>448</v>
      </c>
      <c r="C88" s="94" t="s">
        <v>500</v>
      </c>
      <c r="D88" s="94" t="s">
        <v>501</v>
      </c>
      <c r="E88" s="82" t="s">
        <v>502</v>
      </c>
      <c r="F88" s="95" t="s">
        <v>499</v>
      </c>
      <c r="G88" s="95" t="s">
        <v>503</v>
      </c>
      <c r="H88" s="96">
        <v>0</v>
      </c>
      <c r="I88" s="96"/>
      <c r="J88" s="93">
        <v>644</v>
      </c>
      <c r="K88" s="112">
        <v>0</v>
      </c>
      <c r="L88" s="96">
        <v>0</v>
      </c>
      <c r="M88" s="96">
        <v>0</v>
      </c>
      <c r="N88" s="93">
        <v>0</v>
      </c>
      <c r="O88" s="93">
        <v>21</v>
      </c>
      <c r="P88" s="96">
        <v>0</v>
      </c>
      <c r="Q88" s="96">
        <v>0</v>
      </c>
      <c r="R88" s="96">
        <v>0</v>
      </c>
      <c r="S88" s="96">
        <v>0</v>
      </c>
      <c r="T88" s="96">
        <v>0</v>
      </c>
      <c r="U88" s="96">
        <v>0</v>
      </c>
      <c r="V88" s="96">
        <v>0</v>
      </c>
      <c r="W88" s="96">
        <v>0</v>
      </c>
      <c r="X88" s="93">
        <f t="shared" si="11"/>
        <v>665</v>
      </c>
      <c r="Y88" s="96">
        <v>8</v>
      </c>
      <c r="Z88" s="98" t="s">
        <v>69</v>
      </c>
      <c r="AA88" s="99" t="s">
        <v>504</v>
      </c>
      <c r="AB88" s="99" t="s">
        <v>505</v>
      </c>
      <c r="AC88" s="100">
        <f t="shared" si="6"/>
        <v>0</v>
      </c>
      <c r="AD88" s="101">
        <v>0</v>
      </c>
      <c r="AE88" s="102">
        <f t="shared" si="7"/>
        <v>0</v>
      </c>
      <c r="AF88" s="103">
        <v>0</v>
      </c>
      <c r="AG88" s="102"/>
      <c r="AH88" s="102" t="s">
        <v>104</v>
      </c>
      <c r="AI88" s="104"/>
      <c r="AJ88" s="102">
        <f t="shared" si="8"/>
        <v>0</v>
      </c>
      <c r="AK88" s="102">
        <f t="shared" si="9"/>
        <v>0</v>
      </c>
    </row>
    <row r="89" spans="1:37" ht="15">
      <c r="A89" s="79" t="s">
        <v>506</v>
      </c>
      <c r="B89" s="80" t="s">
        <v>448</v>
      </c>
      <c r="C89" s="81" t="s">
        <v>500</v>
      </c>
      <c r="D89" s="81" t="s">
        <v>507</v>
      </c>
      <c r="E89" s="82" t="s">
        <v>508</v>
      </c>
      <c r="F89" s="83" t="s">
        <v>506</v>
      </c>
      <c r="G89" s="83" t="s">
        <v>509</v>
      </c>
      <c r="H89" s="84">
        <v>0</v>
      </c>
      <c r="I89" s="84"/>
      <c r="J89" s="84">
        <v>0</v>
      </c>
      <c r="K89" s="110">
        <v>0</v>
      </c>
      <c r="L89" s="84">
        <v>0</v>
      </c>
      <c r="M89" s="84">
        <v>0</v>
      </c>
      <c r="N89" s="84">
        <v>0</v>
      </c>
      <c r="O89" s="84">
        <v>0</v>
      </c>
      <c r="P89" s="80">
        <v>43</v>
      </c>
      <c r="Q89" s="80">
        <v>0</v>
      </c>
      <c r="R89" s="80">
        <v>377</v>
      </c>
      <c r="S89" s="84">
        <v>0</v>
      </c>
      <c r="T89" s="84">
        <v>0</v>
      </c>
      <c r="U89" s="84">
        <v>0</v>
      </c>
      <c r="V89" s="84">
        <v>0</v>
      </c>
      <c r="W89" s="84">
        <v>0</v>
      </c>
      <c r="X89" s="80">
        <f t="shared" si="11"/>
        <v>420</v>
      </c>
      <c r="Y89" s="80">
        <v>0</v>
      </c>
      <c r="Z89" s="86" t="s">
        <v>69</v>
      </c>
      <c r="AA89" s="87" t="s">
        <v>504</v>
      </c>
      <c r="AB89" s="87" t="s">
        <v>510</v>
      </c>
      <c r="AC89" s="88">
        <f t="shared" si="6"/>
        <v>0</v>
      </c>
      <c r="AD89" s="105">
        <v>0</v>
      </c>
      <c r="AE89" s="90">
        <f t="shared" si="7"/>
        <v>0</v>
      </c>
      <c r="AF89" s="80">
        <v>0</v>
      </c>
      <c r="AG89" s="90"/>
      <c r="AH89" s="90" t="s">
        <v>110</v>
      </c>
      <c r="AI89" s="90" t="s">
        <v>111</v>
      </c>
      <c r="AJ89" s="90">
        <f t="shared" si="8"/>
        <v>30</v>
      </c>
      <c r="AK89" s="90">
        <f t="shared" si="9"/>
        <v>0</v>
      </c>
    </row>
    <row r="90" spans="1:37" ht="15">
      <c r="A90" s="92" t="s">
        <v>511</v>
      </c>
      <c r="B90" s="93" t="s">
        <v>448</v>
      </c>
      <c r="C90" s="94" t="s">
        <v>500</v>
      </c>
      <c r="D90" s="94" t="s">
        <v>512</v>
      </c>
      <c r="E90" s="82" t="s">
        <v>513</v>
      </c>
      <c r="F90" s="95" t="s">
        <v>511</v>
      </c>
      <c r="G90" s="95" t="s">
        <v>514</v>
      </c>
      <c r="H90" s="96">
        <v>0</v>
      </c>
      <c r="I90" s="96"/>
      <c r="J90" s="93">
        <v>0</v>
      </c>
      <c r="K90" s="97">
        <v>0</v>
      </c>
      <c r="L90" s="96">
        <v>0</v>
      </c>
      <c r="M90" s="96">
        <v>0</v>
      </c>
      <c r="N90" s="96">
        <v>0</v>
      </c>
      <c r="O90" s="93">
        <v>0</v>
      </c>
      <c r="P90" s="96">
        <v>0</v>
      </c>
      <c r="Q90" s="96">
        <v>0</v>
      </c>
      <c r="R90" s="96">
        <v>0</v>
      </c>
      <c r="S90" s="96">
        <v>0</v>
      </c>
      <c r="T90" s="96">
        <v>0</v>
      </c>
      <c r="U90" s="96">
        <v>0</v>
      </c>
      <c r="V90" s="96">
        <v>0</v>
      </c>
      <c r="W90" s="96">
        <v>0</v>
      </c>
      <c r="X90" s="93">
        <v>0</v>
      </c>
      <c r="Y90" s="93">
        <v>0</v>
      </c>
      <c r="Z90" s="98" t="s">
        <v>69</v>
      </c>
      <c r="AA90" s="99" t="s">
        <v>504</v>
      </c>
      <c r="AB90" s="99" t="s">
        <v>515</v>
      </c>
      <c r="AC90" s="100">
        <f t="shared" si="6"/>
        <v>0</v>
      </c>
      <c r="AD90" s="101">
        <v>0</v>
      </c>
      <c r="AE90" s="102">
        <f t="shared" si="7"/>
        <v>0</v>
      </c>
      <c r="AF90" s="103">
        <v>0</v>
      </c>
      <c r="AG90" s="102"/>
      <c r="AH90" s="102" t="s">
        <v>72</v>
      </c>
      <c r="AI90" s="104"/>
      <c r="AJ90" s="102">
        <f t="shared" si="8"/>
        <v>0</v>
      </c>
      <c r="AK90" s="102">
        <f t="shared" si="9"/>
        <v>0</v>
      </c>
    </row>
    <row r="91" spans="1:37" ht="15">
      <c r="A91" s="79" t="s">
        <v>516</v>
      </c>
      <c r="B91" s="80" t="s">
        <v>448</v>
      </c>
      <c r="C91" s="81" t="s">
        <v>500</v>
      </c>
      <c r="D91" s="81" t="s">
        <v>517</v>
      </c>
      <c r="E91" s="82" t="s">
        <v>518</v>
      </c>
      <c r="F91" s="83" t="s">
        <v>516</v>
      </c>
      <c r="G91" s="83" t="s">
        <v>519</v>
      </c>
      <c r="H91" s="84">
        <v>0</v>
      </c>
      <c r="I91" s="84"/>
      <c r="J91" s="84">
        <v>0</v>
      </c>
      <c r="K91" s="108">
        <v>363</v>
      </c>
      <c r="L91" s="84">
        <v>0</v>
      </c>
      <c r="M91" s="84">
        <v>0</v>
      </c>
      <c r="N91" s="80">
        <v>242</v>
      </c>
      <c r="O91" s="80">
        <v>15</v>
      </c>
      <c r="P91" s="84">
        <v>0</v>
      </c>
      <c r="Q91" s="84">
        <v>0</v>
      </c>
      <c r="R91" s="84">
        <v>0</v>
      </c>
      <c r="S91" s="84">
        <v>0</v>
      </c>
      <c r="T91" s="84">
        <v>0</v>
      </c>
      <c r="U91" s="84">
        <v>0</v>
      </c>
      <c r="V91" s="84">
        <v>0</v>
      </c>
      <c r="W91" s="84">
        <v>0</v>
      </c>
      <c r="X91" s="80">
        <f t="shared" ref="X91:X119" si="12">SUM(H91:M91,O91:R91,S91:U91)</f>
        <v>378</v>
      </c>
      <c r="Y91" s="80">
        <v>23</v>
      </c>
      <c r="Z91" s="86" t="s">
        <v>69</v>
      </c>
      <c r="AA91" s="87" t="s">
        <v>504</v>
      </c>
      <c r="AB91" s="87" t="s">
        <v>520</v>
      </c>
      <c r="AC91" s="88">
        <f t="shared" si="6"/>
        <v>363</v>
      </c>
      <c r="AD91" s="105">
        <v>0</v>
      </c>
      <c r="AE91" s="90">
        <f t="shared" si="7"/>
        <v>0</v>
      </c>
      <c r="AF91" s="91">
        <v>0</v>
      </c>
      <c r="AG91" s="90"/>
      <c r="AH91" s="90" t="s">
        <v>104</v>
      </c>
      <c r="AI91" s="106"/>
      <c r="AJ91" s="90">
        <f t="shared" si="8"/>
        <v>0</v>
      </c>
      <c r="AK91" s="90">
        <f t="shared" si="9"/>
        <v>29</v>
      </c>
    </row>
    <row r="92" spans="1:37" ht="15">
      <c r="A92" s="92" t="s">
        <v>521</v>
      </c>
      <c r="B92" s="93" t="s">
        <v>448</v>
      </c>
      <c r="C92" s="94" t="s">
        <v>500</v>
      </c>
      <c r="D92" s="94" t="s">
        <v>522</v>
      </c>
      <c r="E92" s="82" t="s">
        <v>523</v>
      </c>
      <c r="F92" s="95" t="s">
        <v>521</v>
      </c>
      <c r="G92" s="95" t="s">
        <v>524</v>
      </c>
      <c r="H92" s="96">
        <v>0</v>
      </c>
      <c r="I92" s="96"/>
      <c r="J92" s="93">
        <v>129</v>
      </c>
      <c r="K92" s="97">
        <v>0</v>
      </c>
      <c r="L92" s="96">
        <v>0</v>
      </c>
      <c r="M92" s="96">
        <v>0</v>
      </c>
      <c r="N92" s="96">
        <v>0</v>
      </c>
      <c r="O92" s="93">
        <v>13</v>
      </c>
      <c r="P92" s="93">
        <v>21</v>
      </c>
      <c r="Q92" s="96">
        <v>0</v>
      </c>
      <c r="R92" s="96">
        <v>0</v>
      </c>
      <c r="S92" s="96">
        <v>0</v>
      </c>
      <c r="T92" s="96">
        <v>0</v>
      </c>
      <c r="U92" s="93">
        <v>175</v>
      </c>
      <c r="V92" s="96">
        <v>0</v>
      </c>
      <c r="W92" s="96">
        <v>0</v>
      </c>
      <c r="X92" s="93">
        <f t="shared" si="12"/>
        <v>338</v>
      </c>
      <c r="Y92" s="93">
        <v>0</v>
      </c>
      <c r="Z92" s="98" t="s">
        <v>69</v>
      </c>
      <c r="AA92" s="99" t="s">
        <v>504</v>
      </c>
      <c r="AB92" s="99" t="s">
        <v>525</v>
      </c>
      <c r="AC92" s="100">
        <f t="shared" si="6"/>
        <v>0</v>
      </c>
      <c r="AD92" s="101">
        <v>0</v>
      </c>
      <c r="AE92" s="102">
        <f t="shared" si="7"/>
        <v>0</v>
      </c>
      <c r="AF92" s="103">
        <v>0</v>
      </c>
      <c r="AG92" s="102"/>
      <c r="AH92" s="102" t="s">
        <v>72</v>
      </c>
      <c r="AI92" s="104"/>
      <c r="AJ92" s="102">
        <f t="shared" si="8"/>
        <v>0</v>
      </c>
      <c r="AK92" s="102">
        <f t="shared" si="9"/>
        <v>0</v>
      </c>
    </row>
    <row r="93" spans="1:37" ht="15">
      <c r="A93" s="79" t="s">
        <v>526</v>
      </c>
      <c r="B93" s="80" t="s">
        <v>448</v>
      </c>
      <c r="C93" s="81" t="s">
        <v>500</v>
      </c>
      <c r="D93" s="81" t="s">
        <v>527</v>
      </c>
      <c r="E93" s="82" t="s">
        <v>528</v>
      </c>
      <c r="F93" s="83" t="s">
        <v>526</v>
      </c>
      <c r="G93" s="83" t="s">
        <v>529</v>
      </c>
      <c r="H93" s="84">
        <v>0</v>
      </c>
      <c r="I93" s="84"/>
      <c r="J93" s="80">
        <v>479</v>
      </c>
      <c r="K93" s="85">
        <v>0</v>
      </c>
      <c r="L93" s="84">
        <v>0</v>
      </c>
      <c r="M93" s="84">
        <v>0</v>
      </c>
      <c r="N93" s="80">
        <v>0</v>
      </c>
      <c r="O93" s="84">
        <v>0</v>
      </c>
      <c r="P93" s="80">
        <v>260</v>
      </c>
      <c r="Q93" s="84">
        <v>0</v>
      </c>
      <c r="R93" s="84">
        <v>0</v>
      </c>
      <c r="S93" s="84">
        <v>0</v>
      </c>
      <c r="T93" s="84">
        <v>0</v>
      </c>
      <c r="U93" s="84">
        <v>0</v>
      </c>
      <c r="V93" s="84">
        <v>0</v>
      </c>
      <c r="W93" s="84">
        <v>0</v>
      </c>
      <c r="X93" s="80">
        <f t="shared" si="12"/>
        <v>739</v>
      </c>
      <c r="Y93" s="80">
        <v>0</v>
      </c>
      <c r="Z93" s="86" t="s">
        <v>69</v>
      </c>
      <c r="AA93" s="87" t="s">
        <v>504</v>
      </c>
      <c r="AB93" s="87" t="s">
        <v>530</v>
      </c>
      <c r="AC93" s="88">
        <f t="shared" si="6"/>
        <v>0</v>
      </c>
      <c r="AD93" s="105">
        <v>0</v>
      </c>
      <c r="AE93" s="90">
        <f t="shared" si="7"/>
        <v>0</v>
      </c>
      <c r="AF93" s="91">
        <v>0</v>
      </c>
      <c r="AG93" s="90"/>
      <c r="AH93" s="90" t="s">
        <v>72</v>
      </c>
      <c r="AI93" s="106"/>
      <c r="AJ93" s="90">
        <f t="shared" si="8"/>
        <v>0</v>
      </c>
      <c r="AK93" s="90">
        <f t="shared" si="9"/>
        <v>0</v>
      </c>
    </row>
    <row r="94" spans="1:37" ht="15">
      <c r="A94" s="92" t="s">
        <v>531</v>
      </c>
      <c r="B94" s="93" t="s">
        <v>448</v>
      </c>
      <c r="C94" s="94" t="s">
        <v>532</v>
      </c>
      <c r="D94" s="94" t="s">
        <v>533</v>
      </c>
      <c r="E94" s="107" t="s">
        <v>534</v>
      </c>
      <c r="F94" s="95" t="s">
        <v>531</v>
      </c>
      <c r="G94" s="95" t="s">
        <v>535</v>
      </c>
      <c r="H94" s="96">
        <v>0</v>
      </c>
      <c r="I94" s="96"/>
      <c r="J94" s="96">
        <v>0</v>
      </c>
      <c r="K94" s="97">
        <v>0</v>
      </c>
      <c r="L94" s="96">
        <v>0</v>
      </c>
      <c r="M94" s="96">
        <v>0</v>
      </c>
      <c r="N94" s="96">
        <v>0</v>
      </c>
      <c r="O94" s="96">
        <v>0</v>
      </c>
      <c r="P94" s="93">
        <v>727</v>
      </c>
      <c r="Q94" s="96">
        <v>0</v>
      </c>
      <c r="R94" s="96">
        <v>0</v>
      </c>
      <c r="S94" s="96">
        <v>0</v>
      </c>
      <c r="T94" s="96">
        <v>0</v>
      </c>
      <c r="U94" s="96">
        <v>0</v>
      </c>
      <c r="V94" s="96">
        <v>0</v>
      </c>
      <c r="W94" s="96">
        <v>0</v>
      </c>
      <c r="X94" s="93">
        <f t="shared" si="12"/>
        <v>727</v>
      </c>
      <c r="Y94" s="93">
        <v>0</v>
      </c>
      <c r="Z94" s="98" t="s">
        <v>69</v>
      </c>
      <c r="AA94" s="99" t="s">
        <v>452</v>
      </c>
      <c r="AB94" s="99" t="s">
        <v>536</v>
      </c>
      <c r="AC94" s="100">
        <f t="shared" si="6"/>
        <v>0</v>
      </c>
      <c r="AD94" s="101">
        <v>0</v>
      </c>
      <c r="AE94" s="102">
        <f t="shared" si="7"/>
        <v>0</v>
      </c>
      <c r="AF94" s="103">
        <v>0</v>
      </c>
      <c r="AG94" s="104"/>
      <c r="AH94" s="102" t="s">
        <v>72</v>
      </c>
      <c r="AI94" s="104"/>
      <c r="AJ94" s="102">
        <f t="shared" si="8"/>
        <v>0</v>
      </c>
      <c r="AK94" s="102">
        <f t="shared" si="9"/>
        <v>0</v>
      </c>
    </row>
    <row r="95" spans="1:37" ht="15">
      <c r="A95" s="79" t="s">
        <v>537</v>
      </c>
      <c r="B95" s="80" t="s">
        <v>448</v>
      </c>
      <c r="C95" s="81" t="s">
        <v>532</v>
      </c>
      <c r="D95" s="81" t="s">
        <v>538</v>
      </c>
      <c r="E95" s="107" t="s">
        <v>539</v>
      </c>
      <c r="F95" s="83" t="s">
        <v>537</v>
      </c>
      <c r="G95" s="83" t="s">
        <v>540</v>
      </c>
      <c r="H95" s="84">
        <v>0</v>
      </c>
      <c r="I95" s="84"/>
      <c r="J95" s="80">
        <v>218</v>
      </c>
      <c r="K95" s="85">
        <v>0</v>
      </c>
      <c r="L95" s="84">
        <v>0</v>
      </c>
      <c r="M95" s="84">
        <v>0</v>
      </c>
      <c r="N95" s="80">
        <v>0</v>
      </c>
      <c r="O95" s="80">
        <v>17</v>
      </c>
      <c r="P95" s="84">
        <v>0</v>
      </c>
      <c r="Q95" s="84">
        <v>0</v>
      </c>
      <c r="R95" s="84">
        <v>0</v>
      </c>
      <c r="S95" s="84">
        <v>0</v>
      </c>
      <c r="T95" s="84">
        <v>0</v>
      </c>
      <c r="U95" s="84">
        <v>0</v>
      </c>
      <c r="V95" s="84">
        <v>0</v>
      </c>
      <c r="W95" s="84">
        <v>0</v>
      </c>
      <c r="X95" s="80">
        <f t="shared" si="12"/>
        <v>235</v>
      </c>
      <c r="Y95" s="80">
        <v>0</v>
      </c>
      <c r="Z95" s="86" t="s">
        <v>69</v>
      </c>
      <c r="AA95" s="87" t="s">
        <v>452</v>
      </c>
      <c r="AB95" s="87" t="s">
        <v>541</v>
      </c>
      <c r="AC95" s="88">
        <f t="shared" si="6"/>
        <v>0</v>
      </c>
      <c r="AD95" s="105">
        <v>0</v>
      </c>
      <c r="AE95" s="90">
        <f t="shared" si="7"/>
        <v>0</v>
      </c>
      <c r="AF95" s="91">
        <v>0</v>
      </c>
      <c r="AG95" s="106"/>
      <c r="AH95" s="90" t="s">
        <v>72</v>
      </c>
      <c r="AI95" s="106"/>
      <c r="AJ95" s="90">
        <f t="shared" si="8"/>
        <v>0</v>
      </c>
      <c r="AK95" s="90">
        <f t="shared" si="9"/>
        <v>0</v>
      </c>
    </row>
    <row r="96" spans="1:37" ht="15">
      <c r="A96" s="92" t="s">
        <v>542</v>
      </c>
      <c r="B96" s="93" t="s">
        <v>448</v>
      </c>
      <c r="C96" s="94" t="s">
        <v>543</v>
      </c>
      <c r="D96" s="94" t="s">
        <v>544</v>
      </c>
      <c r="E96" s="82" t="s">
        <v>545</v>
      </c>
      <c r="F96" s="95" t="s">
        <v>542</v>
      </c>
      <c r="G96" s="95" t="s">
        <v>546</v>
      </c>
      <c r="H96" s="96">
        <v>0</v>
      </c>
      <c r="I96" s="96"/>
      <c r="J96" s="96">
        <v>0</v>
      </c>
      <c r="K96" s="97">
        <v>0</v>
      </c>
      <c r="L96" s="96">
        <v>0</v>
      </c>
      <c r="M96" s="96">
        <v>0</v>
      </c>
      <c r="N96" s="96">
        <v>0</v>
      </c>
      <c r="O96" s="96">
        <v>0</v>
      </c>
      <c r="P96" s="93">
        <v>0</v>
      </c>
      <c r="Q96" s="96">
        <v>0</v>
      </c>
      <c r="R96" s="93">
        <v>188</v>
      </c>
      <c r="S96" s="96">
        <v>0</v>
      </c>
      <c r="T96" s="96">
        <v>0</v>
      </c>
      <c r="U96" s="96">
        <v>0</v>
      </c>
      <c r="V96" s="96">
        <v>0</v>
      </c>
      <c r="W96" s="96">
        <v>0</v>
      </c>
      <c r="X96" s="93">
        <f t="shared" si="12"/>
        <v>188</v>
      </c>
      <c r="Y96" s="93">
        <v>0</v>
      </c>
      <c r="Z96" s="98" t="s">
        <v>69</v>
      </c>
      <c r="AA96" s="99" t="s">
        <v>452</v>
      </c>
      <c r="AB96" s="99" t="s">
        <v>547</v>
      </c>
      <c r="AC96" s="100">
        <f t="shared" si="6"/>
        <v>0</v>
      </c>
      <c r="AD96" s="101">
        <v>0</v>
      </c>
      <c r="AE96" s="102">
        <f t="shared" si="7"/>
        <v>0</v>
      </c>
      <c r="AF96" s="93">
        <v>26</v>
      </c>
      <c r="AG96" s="102" t="s">
        <v>223</v>
      </c>
      <c r="AH96" s="102" t="s">
        <v>72</v>
      </c>
      <c r="AI96" s="104"/>
      <c r="AJ96" s="102">
        <f t="shared" si="8"/>
        <v>18</v>
      </c>
      <c r="AK96" s="102">
        <f t="shared" si="9"/>
        <v>0</v>
      </c>
    </row>
    <row r="97" spans="1:37" ht="15">
      <c r="A97" s="79" t="s">
        <v>548</v>
      </c>
      <c r="B97" s="80" t="s">
        <v>448</v>
      </c>
      <c r="C97" s="81" t="s">
        <v>543</v>
      </c>
      <c r="D97" s="81" t="s">
        <v>549</v>
      </c>
      <c r="E97" s="82" t="s">
        <v>550</v>
      </c>
      <c r="F97" s="83" t="s">
        <v>548</v>
      </c>
      <c r="G97" s="83" t="s">
        <v>551</v>
      </c>
      <c r="H97" s="84">
        <v>0</v>
      </c>
      <c r="I97" s="84"/>
      <c r="J97" s="80">
        <v>127</v>
      </c>
      <c r="K97" s="85">
        <v>0</v>
      </c>
      <c r="L97" s="84">
        <v>0</v>
      </c>
      <c r="M97" s="84">
        <v>0</v>
      </c>
      <c r="N97" s="80">
        <v>103</v>
      </c>
      <c r="O97" s="84">
        <v>13</v>
      </c>
      <c r="P97" s="80">
        <v>43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0">
        <f t="shared" si="12"/>
        <v>183</v>
      </c>
      <c r="Y97" s="80">
        <v>0</v>
      </c>
      <c r="Z97" s="86" t="s">
        <v>69</v>
      </c>
      <c r="AA97" s="87" t="s">
        <v>504</v>
      </c>
      <c r="AB97" s="87" t="s">
        <v>552</v>
      </c>
      <c r="AC97" s="88">
        <f t="shared" si="6"/>
        <v>0</v>
      </c>
      <c r="AD97" s="105">
        <v>0</v>
      </c>
      <c r="AE97" s="90">
        <f t="shared" si="7"/>
        <v>0</v>
      </c>
      <c r="AF97" s="91">
        <v>0</v>
      </c>
      <c r="AG97" s="90"/>
      <c r="AH97" s="90" t="s">
        <v>72</v>
      </c>
      <c r="AI97" s="106"/>
      <c r="AJ97" s="90">
        <f t="shared" si="8"/>
        <v>0</v>
      </c>
      <c r="AK97" s="90">
        <f t="shared" si="9"/>
        <v>0</v>
      </c>
    </row>
    <row r="98" spans="1:37" ht="15">
      <c r="A98" s="92" t="s">
        <v>553</v>
      </c>
      <c r="B98" s="93" t="s">
        <v>448</v>
      </c>
      <c r="C98" s="94" t="s">
        <v>543</v>
      </c>
      <c r="D98" s="94" t="s">
        <v>554</v>
      </c>
      <c r="E98" s="107" t="s">
        <v>555</v>
      </c>
      <c r="F98" s="95" t="s">
        <v>553</v>
      </c>
      <c r="G98" s="95" t="s">
        <v>556</v>
      </c>
      <c r="H98" s="96">
        <v>0</v>
      </c>
      <c r="I98" s="96"/>
      <c r="J98" s="93">
        <v>79</v>
      </c>
      <c r="K98" s="97">
        <v>0</v>
      </c>
      <c r="L98" s="96">
        <v>0</v>
      </c>
      <c r="M98" s="96">
        <v>0</v>
      </c>
      <c r="N98" s="93">
        <v>0</v>
      </c>
      <c r="O98" s="96">
        <v>15</v>
      </c>
      <c r="P98" s="93">
        <v>69</v>
      </c>
      <c r="Q98" s="96">
        <v>0</v>
      </c>
      <c r="R98" s="96">
        <v>0</v>
      </c>
      <c r="S98" s="96">
        <v>0</v>
      </c>
      <c r="T98" s="96">
        <v>0</v>
      </c>
      <c r="U98" s="96">
        <v>0</v>
      </c>
      <c r="V98" s="96">
        <v>0</v>
      </c>
      <c r="W98" s="96">
        <v>0</v>
      </c>
      <c r="X98" s="93">
        <f t="shared" si="12"/>
        <v>163</v>
      </c>
      <c r="Y98" s="93">
        <v>0</v>
      </c>
      <c r="Z98" s="98" t="s">
        <v>69</v>
      </c>
      <c r="AA98" s="99" t="s">
        <v>452</v>
      </c>
      <c r="AB98" s="99" t="s">
        <v>557</v>
      </c>
      <c r="AC98" s="100">
        <f t="shared" si="6"/>
        <v>0</v>
      </c>
      <c r="AD98" s="101">
        <v>95</v>
      </c>
      <c r="AE98" s="102">
        <f t="shared" si="7"/>
        <v>0</v>
      </c>
      <c r="AF98" s="103">
        <v>0</v>
      </c>
      <c r="AG98" s="102"/>
      <c r="AH98" s="102" t="s">
        <v>72</v>
      </c>
      <c r="AI98" s="104"/>
      <c r="AJ98" s="102">
        <f t="shared" si="8"/>
        <v>0</v>
      </c>
      <c r="AK98" s="102">
        <f t="shared" si="9"/>
        <v>0</v>
      </c>
    </row>
    <row r="99" spans="1:37" ht="15">
      <c r="A99" s="79" t="s">
        <v>558</v>
      </c>
      <c r="B99" s="80" t="s">
        <v>448</v>
      </c>
      <c r="C99" s="81" t="s">
        <v>543</v>
      </c>
      <c r="D99" s="81" t="s">
        <v>559</v>
      </c>
      <c r="E99" s="82" t="s">
        <v>560</v>
      </c>
      <c r="F99" s="83" t="s">
        <v>558</v>
      </c>
      <c r="G99" s="83" t="s">
        <v>561</v>
      </c>
      <c r="H99" s="84">
        <v>0</v>
      </c>
      <c r="I99" s="84"/>
      <c r="J99" s="80">
        <v>227</v>
      </c>
      <c r="K99" s="85">
        <v>0</v>
      </c>
      <c r="L99" s="84">
        <v>0</v>
      </c>
      <c r="M99" s="84">
        <v>0</v>
      </c>
      <c r="N99" s="84">
        <v>100</v>
      </c>
      <c r="O99" s="80">
        <v>27</v>
      </c>
      <c r="P99" s="84">
        <v>0</v>
      </c>
      <c r="Q99" s="84">
        <v>0</v>
      </c>
      <c r="R99" s="84">
        <v>0</v>
      </c>
      <c r="S99" s="84">
        <v>0</v>
      </c>
      <c r="T99" s="84">
        <v>0</v>
      </c>
      <c r="U99" s="84">
        <v>0</v>
      </c>
      <c r="V99" s="84">
        <v>0</v>
      </c>
      <c r="W99" s="84">
        <v>0</v>
      </c>
      <c r="X99" s="80">
        <f t="shared" si="12"/>
        <v>254</v>
      </c>
      <c r="Y99" s="80">
        <v>0</v>
      </c>
      <c r="Z99" s="86" t="s">
        <v>69</v>
      </c>
      <c r="AA99" s="87" t="s">
        <v>452</v>
      </c>
      <c r="AB99" s="87" t="s">
        <v>562</v>
      </c>
      <c r="AC99" s="88">
        <f t="shared" si="6"/>
        <v>0</v>
      </c>
      <c r="AD99" s="105">
        <v>100</v>
      </c>
      <c r="AE99" s="90">
        <f t="shared" si="7"/>
        <v>0</v>
      </c>
      <c r="AF99" s="91">
        <v>0</v>
      </c>
      <c r="AG99" s="90"/>
      <c r="AH99" s="90" t="s">
        <v>72</v>
      </c>
      <c r="AI99" s="106"/>
      <c r="AJ99" s="90">
        <f t="shared" si="8"/>
        <v>0</v>
      </c>
      <c r="AK99" s="90">
        <f t="shared" si="9"/>
        <v>0</v>
      </c>
    </row>
    <row r="100" spans="1:37" ht="15">
      <c r="A100" s="92" t="s">
        <v>563</v>
      </c>
      <c r="B100" s="93" t="s">
        <v>448</v>
      </c>
      <c r="C100" s="94" t="s">
        <v>543</v>
      </c>
      <c r="D100" s="94" t="s">
        <v>564</v>
      </c>
      <c r="E100" s="82" t="s">
        <v>565</v>
      </c>
      <c r="F100" s="95" t="s">
        <v>563</v>
      </c>
      <c r="G100" s="95" t="s">
        <v>566</v>
      </c>
      <c r="H100" s="96">
        <v>0</v>
      </c>
      <c r="I100" s="96"/>
      <c r="J100" s="93">
        <v>349</v>
      </c>
      <c r="K100" s="97">
        <v>0</v>
      </c>
      <c r="L100" s="96">
        <v>0</v>
      </c>
      <c r="M100" s="96">
        <v>0</v>
      </c>
      <c r="N100" s="93">
        <v>0</v>
      </c>
      <c r="O100" s="96">
        <v>0</v>
      </c>
      <c r="P100" s="93">
        <v>118</v>
      </c>
      <c r="Q100" s="96">
        <v>0</v>
      </c>
      <c r="R100" s="96">
        <v>0</v>
      </c>
      <c r="S100" s="96">
        <v>0</v>
      </c>
      <c r="T100" s="96">
        <v>0</v>
      </c>
      <c r="U100" s="96">
        <v>0</v>
      </c>
      <c r="V100" s="96">
        <v>0</v>
      </c>
      <c r="W100" s="96">
        <v>0</v>
      </c>
      <c r="X100" s="93">
        <f t="shared" si="12"/>
        <v>467</v>
      </c>
      <c r="Y100" s="93">
        <v>0</v>
      </c>
      <c r="Z100" s="98" t="s">
        <v>69</v>
      </c>
      <c r="AA100" s="99" t="s">
        <v>452</v>
      </c>
      <c r="AB100" s="99" t="s">
        <v>567</v>
      </c>
      <c r="AC100" s="100">
        <f t="shared" si="6"/>
        <v>0</v>
      </c>
      <c r="AD100" s="101">
        <v>0</v>
      </c>
      <c r="AE100" s="102">
        <f t="shared" si="7"/>
        <v>0</v>
      </c>
      <c r="AF100" s="103">
        <v>0</v>
      </c>
      <c r="AG100" s="102"/>
      <c r="AH100" s="102" t="s">
        <v>72</v>
      </c>
      <c r="AI100" s="104"/>
      <c r="AJ100" s="102">
        <f t="shared" si="8"/>
        <v>0</v>
      </c>
      <c r="AK100" s="102">
        <f t="shared" si="9"/>
        <v>0</v>
      </c>
    </row>
    <row r="101" spans="1:37" ht="15">
      <c r="A101" s="79" t="s">
        <v>568</v>
      </c>
      <c r="B101" s="80" t="s">
        <v>448</v>
      </c>
      <c r="C101" s="81" t="s">
        <v>569</v>
      </c>
      <c r="D101" s="81" t="s">
        <v>570</v>
      </c>
      <c r="E101" s="82" t="s">
        <v>571</v>
      </c>
      <c r="F101" s="83" t="s">
        <v>568</v>
      </c>
      <c r="G101" s="83" t="s">
        <v>572</v>
      </c>
      <c r="H101" s="84">
        <v>0</v>
      </c>
      <c r="I101" s="84"/>
      <c r="J101" s="80">
        <v>86</v>
      </c>
      <c r="K101" s="85">
        <v>0</v>
      </c>
      <c r="L101" s="84">
        <v>0</v>
      </c>
      <c r="M101" s="84">
        <v>0</v>
      </c>
      <c r="N101" s="80">
        <v>85</v>
      </c>
      <c r="O101" s="84">
        <v>12</v>
      </c>
      <c r="P101" s="80">
        <v>151</v>
      </c>
      <c r="Q101" s="84">
        <v>0</v>
      </c>
      <c r="R101" s="84">
        <v>0</v>
      </c>
      <c r="S101" s="84">
        <v>0</v>
      </c>
      <c r="T101" s="84">
        <v>0</v>
      </c>
      <c r="U101" s="80">
        <v>42</v>
      </c>
      <c r="V101" s="84">
        <v>0</v>
      </c>
      <c r="W101" s="84">
        <v>0</v>
      </c>
      <c r="X101" s="80">
        <f t="shared" si="12"/>
        <v>291</v>
      </c>
      <c r="Y101" s="80">
        <v>0</v>
      </c>
      <c r="Z101" s="86" t="s">
        <v>69</v>
      </c>
      <c r="AA101" s="87" t="s">
        <v>504</v>
      </c>
      <c r="AB101" s="87" t="s">
        <v>573</v>
      </c>
      <c r="AC101" s="88">
        <f t="shared" si="6"/>
        <v>0</v>
      </c>
      <c r="AD101" s="105">
        <v>81</v>
      </c>
      <c r="AE101" s="90">
        <f t="shared" si="7"/>
        <v>0</v>
      </c>
      <c r="AF101" s="91">
        <v>0</v>
      </c>
      <c r="AG101" s="90"/>
      <c r="AH101" s="90" t="s">
        <v>72</v>
      </c>
      <c r="AI101" s="106"/>
      <c r="AJ101" s="90">
        <f t="shared" si="8"/>
        <v>0</v>
      </c>
      <c r="AK101" s="90">
        <f t="shared" si="9"/>
        <v>0</v>
      </c>
    </row>
    <row r="102" spans="1:37" ht="15">
      <c r="A102" s="92" t="s">
        <v>574</v>
      </c>
      <c r="B102" s="93" t="s">
        <v>448</v>
      </c>
      <c r="C102" s="94" t="s">
        <v>569</v>
      </c>
      <c r="D102" s="94" t="s">
        <v>575</v>
      </c>
      <c r="E102" s="82" t="s">
        <v>576</v>
      </c>
      <c r="F102" s="95" t="s">
        <v>574</v>
      </c>
      <c r="G102" s="95" t="s">
        <v>577</v>
      </c>
      <c r="H102" s="96">
        <v>0</v>
      </c>
      <c r="I102" s="96"/>
      <c r="J102" s="93">
        <v>101</v>
      </c>
      <c r="K102" s="97">
        <v>0</v>
      </c>
      <c r="L102" s="96">
        <v>0</v>
      </c>
      <c r="M102" s="96">
        <v>0</v>
      </c>
      <c r="N102" s="93">
        <v>0</v>
      </c>
      <c r="O102" s="96">
        <v>0</v>
      </c>
      <c r="P102" s="93">
        <v>35</v>
      </c>
      <c r="Q102" s="96">
        <v>0</v>
      </c>
      <c r="R102" s="96">
        <v>0</v>
      </c>
      <c r="S102" s="96">
        <v>0</v>
      </c>
      <c r="T102" s="96">
        <v>0</v>
      </c>
      <c r="U102" s="93">
        <v>28</v>
      </c>
      <c r="V102" s="96">
        <v>0</v>
      </c>
      <c r="W102" s="96">
        <v>0</v>
      </c>
      <c r="X102" s="93">
        <f t="shared" si="12"/>
        <v>164</v>
      </c>
      <c r="Y102" s="93">
        <v>0</v>
      </c>
      <c r="Z102" s="98" t="s">
        <v>69</v>
      </c>
      <c r="AA102" s="99" t="s">
        <v>504</v>
      </c>
      <c r="AB102" s="99" t="s">
        <v>578</v>
      </c>
      <c r="AC102" s="100">
        <f t="shared" si="6"/>
        <v>0</v>
      </c>
      <c r="AD102" s="101">
        <v>90</v>
      </c>
      <c r="AE102" s="102">
        <f t="shared" si="7"/>
        <v>0</v>
      </c>
      <c r="AF102" s="103">
        <v>0</v>
      </c>
      <c r="AG102" s="102"/>
      <c r="AH102" s="102" t="s">
        <v>72</v>
      </c>
      <c r="AI102" s="104"/>
      <c r="AJ102" s="102">
        <f t="shared" si="8"/>
        <v>0</v>
      </c>
      <c r="AK102" s="102">
        <f t="shared" si="9"/>
        <v>0</v>
      </c>
    </row>
    <row r="103" spans="1:37" ht="15">
      <c r="A103" s="79" t="s">
        <v>579</v>
      </c>
      <c r="B103" s="80" t="s">
        <v>448</v>
      </c>
      <c r="C103" s="81" t="s">
        <v>580</v>
      </c>
      <c r="D103" s="81" t="s">
        <v>581</v>
      </c>
      <c r="E103" s="82" t="s">
        <v>582</v>
      </c>
      <c r="F103" s="83" t="s">
        <v>579</v>
      </c>
      <c r="G103" s="83" t="s">
        <v>583</v>
      </c>
      <c r="H103" s="84">
        <v>0</v>
      </c>
      <c r="I103" s="84"/>
      <c r="J103" s="80">
        <v>156</v>
      </c>
      <c r="K103" s="85">
        <v>0</v>
      </c>
      <c r="L103" s="84">
        <v>0</v>
      </c>
      <c r="M103" s="84">
        <v>0</v>
      </c>
      <c r="N103" s="80">
        <v>0</v>
      </c>
      <c r="O103" s="84">
        <v>0</v>
      </c>
      <c r="P103" s="80">
        <v>237</v>
      </c>
      <c r="Q103" s="84">
        <v>0</v>
      </c>
      <c r="R103" s="84">
        <v>0</v>
      </c>
      <c r="S103" s="84">
        <v>0</v>
      </c>
      <c r="T103" s="84">
        <v>0</v>
      </c>
      <c r="U103" s="84">
        <v>0</v>
      </c>
      <c r="V103" s="84">
        <v>0</v>
      </c>
      <c r="W103" s="84">
        <v>0</v>
      </c>
      <c r="X103" s="80">
        <f t="shared" si="12"/>
        <v>393</v>
      </c>
      <c r="Y103" s="80">
        <v>0</v>
      </c>
      <c r="Z103" s="86" t="s">
        <v>69</v>
      </c>
      <c r="AA103" s="87" t="s">
        <v>452</v>
      </c>
      <c r="AB103" s="87" t="s">
        <v>584</v>
      </c>
      <c r="AC103" s="88">
        <f t="shared" si="6"/>
        <v>0</v>
      </c>
      <c r="AD103" s="105">
        <v>0</v>
      </c>
      <c r="AE103" s="90">
        <f t="shared" si="7"/>
        <v>0</v>
      </c>
      <c r="AF103" s="80">
        <v>39</v>
      </c>
      <c r="AG103" s="90" t="s">
        <v>223</v>
      </c>
      <c r="AH103" s="90" t="s">
        <v>72</v>
      </c>
      <c r="AI103" s="106"/>
      <c r="AJ103" s="90">
        <f t="shared" si="8"/>
        <v>0</v>
      </c>
      <c r="AK103" s="90">
        <f t="shared" si="9"/>
        <v>0</v>
      </c>
    </row>
    <row r="104" spans="1:37" ht="15">
      <c r="A104" s="92" t="s">
        <v>585</v>
      </c>
      <c r="B104" s="93" t="s">
        <v>448</v>
      </c>
      <c r="C104" s="94" t="s">
        <v>580</v>
      </c>
      <c r="D104" s="94" t="s">
        <v>586</v>
      </c>
      <c r="E104" s="82" t="s">
        <v>587</v>
      </c>
      <c r="F104" s="95" t="s">
        <v>585</v>
      </c>
      <c r="G104" s="95" t="s">
        <v>588</v>
      </c>
      <c r="H104" s="96">
        <v>0</v>
      </c>
      <c r="I104" s="96"/>
      <c r="J104" s="93">
        <v>204</v>
      </c>
      <c r="K104" s="97">
        <v>0</v>
      </c>
      <c r="L104" s="96">
        <v>0</v>
      </c>
      <c r="M104" s="96">
        <v>0</v>
      </c>
      <c r="N104" s="93">
        <v>0</v>
      </c>
      <c r="O104" s="93">
        <v>5</v>
      </c>
      <c r="P104" s="93">
        <v>193</v>
      </c>
      <c r="Q104" s="96">
        <v>0</v>
      </c>
      <c r="R104" s="96">
        <v>0</v>
      </c>
      <c r="S104" s="96">
        <v>0</v>
      </c>
      <c r="T104" s="96">
        <v>0</v>
      </c>
      <c r="U104" s="96">
        <v>0</v>
      </c>
      <c r="V104" s="96">
        <v>0</v>
      </c>
      <c r="W104" s="96">
        <v>0</v>
      </c>
      <c r="X104" s="93">
        <f t="shared" si="12"/>
        <v>402</v>
      </c>
      <c r="Y104" s="93">
        <v>0</v>
      </c>
      <c r="Z104" s="98" t="s">
        <v>69</v>
      </c>
      <c r="AA104" s="99" t="s">
        <v>452</v>
      </c>
      <c r="AB104" s="99" t="s">
        <v>589</v>
      </c>
      <c r="AC104" s="100">
        <f t="shared" si="6"/>
        <v>0</v>
      </c>
      <c r="AD104" s="101">
        <v>123</v>
      </c>
      <c r="AE104" s="102">
        <f t="shared" si="7"/>
        <v>0</v>
      </c>
      <c r="AF104" s="93">
        <v>18</v>
      </c>
      <c r="AG104" s="102" t="s">
        <v>223</v>
      </c>
      <c r="AH104" s="102" t="s">
        <v>72</v>
      </c>
      <c r="AI104" s="104"/>
      <c r="AJ104" s="102">
        <f t="shared" si="8"/>
        <v>0</v>
      </c>
      <c r="AK104" s="102">
        <f t="shared" si="9"/>
        <v>0</v>
      </c>
    </row>
    <row r="105" spans="1:37" ht="15">
      <c r="A105" s="79" t="s">
        <v>590</v>
      </c>
      <c r="B105" s="80" t="s">
        <v>448</v>
      </c>
      <c r="C105" s="81" t="s">
        <v>580</v>
      </c>
      <c r="D105" s="81" t="s">
        <v>591</v>
      </c>
      <c r="E105" s="117" t="s">
        <v>592</v>
      </c>
      <c r="F105" s="83" t="s">
        <v>590</v>
      </c>
      <c r="G105" s="83" t="s">
        <v>593</v>
      </c>
      <c r="H105" s="84">
        <v>0</v>
      </c>
      <c r="I105" s="84"/>
      <c r="J105" s="84">
        <v>0</v>
      </c>
      <c r="K105" s="108">
        <v>0</v>
      </c>
      <c r="L105" s="84">
        <v>0</v>
      </c>
      <c r="M105" s="84">
        <v>0</v>
      </c>
      <c r="N105" s="80">
        <v>0</v>
      </c>
      <c r="O105" s="84">
        <v>0</v>
      </c>
      <c r="P105" s="84">
        <v>0</v>
      </c>
      <c r="Q105" s="80">
        <v>0</v>
      </c>
      <c r="R105" s="84">
        <v>0</v>
      </c>
      <c r="S105" s="84">
        <v>0</v>
      </c>
      <c r="T105" s="84">
        <v>0</v>
      </c>
      <c r="U105" s="84">
        <v>0</v>
      </c>
      <c r="V105" s="84">
        <v>0</v>
      </c>
      <c r="W105" s="80">
        <v>206</v>
      </c>
      <c r="X105" s="80">
        <f t="shared" si="12"/>
        <v>0</v>
      </c>
      <c r="Y105" s="80">
        <v>28</v>
      </c>
      <c r="Z105" s="86" t="s">
        <v>69</v>
      </c>
      <c r="AA105" s="87" t="s">
        <v>504</v>
      </c>
      <c r="AB105" s="87" t="s">
        <v>594</v>
      </c>
      <c r="AC105" s="90">
        <f t="shared" si="6"/>
        <v>0</v>
      </c>
      <c r="AD105" s="105">
        <v>0</v>
      </c>
      <c r="AE105" s="90">
        <f t="shared" si="7"/>
        <v>0</v>
      </c>
      <c r="AF105" s="91">
        <v>0</v>
      </c>
      <c r="AG105" s="90" t="s">
        <v>33</v>
      </c>
      <c r="AH105" s="90" t="s">
        <v>104</v>
      </c>
      <c r="AI105" s="106"/>
      <c r="AJ105" s="90">
        <f t="shared" si="8"/>
        <v>0</v>
      </c>
      <c r="AK105" s="90">
        <f t="shared" si="9"/>
        <v>19</v>
      </c>
    </row>
    <row r="106" spans="1:37" ht="15">
      <c r="A106" s="92" t="s">
        <v>595</v>
      </c>
      <c r="B106" s="93" t="s">
        <v>448</v>
      </c>
      <c r="C106" s="94" t="s">
        <v>596</v>
      </c>
      <c r="D106" s="94" t="s">
        <v>597</v>
      </c>
      <c r="E106" s="82" t="s">
        <v>598</v>
      </c>
      <c r="F106" s="95" t="s">
        <v>595</v>
      </c>
      <c r="G106" s="95" t="s">
        <v>599</v>
      </c>
      <c r="H106" s="96">
        <v>0</v>
      </c>
      <c r="I106" s="96"/>
      <c r="J106" s="93">
        <v>210</v>
      </c>
      <c r="K106" s="97">
        <v>0</v>
      </c>
      <c r="L106" s="96">
        <v>0</v>
      </c>
      <c r="M106" s="96">
        <v>0</v>
      </c>
      <c r="N106" s="93">
        <v>0</v>
      </c>
      <c r="O106" s="93">
        <v>15</v>
      </c>
      <c r="P106" s="96">
        <v>0</v>
      </c>
      <c r="Q106" s="96">
        <v>0</v>
      </c>
      <c r="R106" s="96">
        <v>0</v>
      </c>
      <c r="S106" s="96">
        <v>0</v>
      </c>
      <c r="T106" s="96">
        <v>0</v>
      </c>
      <c r="U106" s="96">
        <v>0</v>
      </c>
      <c r="V106" s="96">
        <v>0</v>
      </c>
      <c r="W106" s="96">
        <v>0</v>
      </c>
      <c r="X106" s="93">
        <f t="shared" si="12"/>
        <v>225</v>
      </c>
      <c r="Y106" s="93">
        <v>0</v>
      </c>
      <c r="Z106" s="98" t="s">
        <v>69</v>
      </c>
      <c r="AA106" s="99" t="s">
        <v>504</v>
      </c>
      <c r="AB106" s="99" t="s">
        <v>600</v>
      </c>
      <c r="AC106" s="100">
        <f t="shared" si="6"/>
        <v>0</v>
      </c>
      <c r="AD106" s="101">
        <v>0</v>
      </c>
      <c r="AE106" s="102">
        <f t="shared" si="7"/>
        <v>0</v>
      </c>
      <c r="AF106" s="103">
        <v>0</v>
      </c>
      <c r="AG106" s="102"/>
      <c r="AH106" s="102" t="s">
        <v>72</v>
      </c>
      <c r="AI106" s="104"/>
      <c r="AJ106" s="102">
        <f t="shared" si="8"/>
        <v>0</v>
      </c>
      <c r="AK106" s="102">
        <f t="shared" si="9"/>
        <v>0</v>
      </c>
    </row>
    <row r="107" spans="1:37" ht="15">
      <c r="A107" s="79" t="s">
        <v>601</v>
      </c>
      <c r="B107" s="80" t="s">
        <v>448</v>
      </c>
      <c r="C107" s="81" t="s">
        <v>596</v>
      </c>
      <c r="D107" s="81" t="s">
        <v>602</v>
      </c>
      <c r="E107" s="82" t="s">
        <v>603</v>
      </c>
      <c r="F107" s="83" t="s">
        <v>601</v>
      </c>
      <c r="G107" s="83" t="s">
        <v>604</v>
      </c>
      <c r="H107" s="84">
        <v>0</v>
      </c>
      <c r="I107" s="84"/>
      <c r="J107" s="84">
        <v>0</v>
      </c>
      <c r="K107" s="85">
        <v>0</v>
      </c>
      <c r="L107" s="84">
        <v>0</v>
      </c>
      <c r="M107" s="84">
        <v>0</v>
      </c>
      <c r="N107" s="84">
        <v>0</v>
      </c>
      <c r="O107" s="84">
        <v>0</v>
      </c>
      <c r="P107" s="80">
        <v>361</v>
      </c>
      <c r="Q107" s="84">
        <v>0</v>
      </c>
      <c r="R107" s="84">
        <v>0</v>
      </c>
      <c r="S107" s="84">
        <v>0</v>
      </c>
      <c r="T107" s="84">
        <v>0</v>
      </c>
      <c r="U107" s="80">
        <v>66</v>
      </c>
      <c r="V107" s="84">
        <v>0</v>
      </c>
      <c r="W107" s="84">
        <v>0</v>
      </c>
      <c r="X107" s="80">
        <f t="shared" si="12"/>
        <v>427</v>
      </c>
      <c r="Y107" s="80">
        <v>0</v>
      </c>
      <c r="Z107" s="86" t="s">
        <v>69</v>
      </c>
      <c r="AA107" s="87" t="s">
        <v>504</v>
      </c>
      <c r="AB107" s="87" t="s">
        <v>605</v>
      </c>
      <c r="AC107" s="88">
        <f t="shared" si="6"/>
        <v>0</v>
      </c>
      <c r="AD107" s="105">
        <v>0</v>
      </c>
      <c r="AE107" s="90">
        <f t="shared" si="7"/>
        <v>0</v>
      </c>
      <c r="AF107" s="91">
        <v>0</v>
      </c>
      <c r="AG107" s="106"/>
      <c r="AH107" s="90" t="s">
        <v>72</v>
      </c>
      <c r="AI107" s="106"/>
      <c r="AJ107" s="90">
        <f t="shared" si="8"/>
        <v>0</v>
      </c>
      <c r="AK107" s="90">
        <f t="shared" si="9"/>
        <v>0</v>
      </c>
    </row>
    <row r="108" spans="1:37" ht="15">
      <c r="A108" s="92" t="s">
        <v>606</v>
      </c>
      <c r="B108" s="93" t="s">
        <v>448</v>
      </c>
      <c r="C108" s="94" t="s">
        <v>607</v>
      </c>
      <c r="D108" s="94" t="s">
        <v>608</v>
      </c>
      <c r="E108" s="107" t="s">
        <v>609</v>
      </c>
      <c r="F108" s="95" t="s">
        <v>606</v>
      </c>
      <c r="G108" s="95" t="s">
        <v>610</v>
      </c>
      <c r="H108" s="96">
        <v>0</v>
      </c>
      <c r="I108" s="96"/>
      <c r="J108" s="93">
        <v>392</v>
      </c>
      <c r="K108" s="97">
        <v>0</v>
      </c>
      <c r="L108" s="96">
        <v>0</v>
      </c>
      <c r="M108" s="96">
        <v>0</v>
      </c>
      <c r="N108" s="93">
        <v>0</v>
      </c>
      <c r="O108" s="93">
        <v>12</v>
      </c>
      <c r="P108" s="93">
        <v>231</v>
      </c>
      <c r="Q108" s="96">
        <v>0</v>
      </c>
      <c r="R108" s="96">
        <v>0</v>
      </c>
      <c r="S108" s="96">
        <v>0</v>
      </c>
      <c r="T108" s="96">
        <v>0</v>
      </c>
      <c r="U108" s="96">
        <v>0</v>
      </c>
      <c r="V108" s="96">
        <v>0</v>
      </c>
      <c r="W108" s="96">
        <v>0</v>
      </c>
      <c r="X108" s="93">
        <f t="shared" si="12"/>
        <v>635</v>
      </c>
      <c r="Y108" s="93">
        <v>0</v>
      </c>
      <c r="Z108" s="98" t="s">
        <v>69</v>
      </c>
      <c r="AA108" s="99" t="s">
        <v>452</v>
      </c>
      <c r="AB108" s="99" t="s">
        <v>611</v>
      </c>
      <c r="AC108" s="100">
        <f t="shared" si="6"/>
        <v>0</v>
      </c>
      <c r="AD108" s="101">
        <v>0</v>
      </c>
      <c r="AE108" s="102">
        <f t="shared" si="7"/>
        <v>0</v>
      </c>
      <c r="AF108" s="103">
        <v>0</v>
      </c>
      <c r="AG108" s="102"/>
      <c r="AH108" s="102" t="s">
        <v>72</v>
      </c>
      <c r="AI108" s="104"/>
      <c r="AJ108" s="102">
        <f t="shared" si="8"/>
        <v>0</v>
      </c>
      <c r="AK108" s="102">
        <f t="shared" si="9"/>
        <v>0</v>
      </c>
    </row>
    <row r="109" spans="1:37" ht="15">
      <c r="A109" s="79" t="s">
        <v>612</v>
      </c>
      <c r="B109" s="80" t="s">
        <v>448</v>
      </c>
      <c r="C109" s="81" t="s">
        <v>613</v>
      </c>
      <c r="D109" s="81" t="s">
        <v>614</v>
      </c>
      <c r="E109" s="82" t="s">
        <v>615</v>
      </c>
      <c r="F109" s="83" t="s">
        <v>612</v>
      </c>
      <c r="G109" s="83" t="s">
        <v>616</v>
      </c>
      <c r="H109" s="84">
        <v>0</v>
      </c>
      <c r="I109" s="84"/>
      <c r="J109" s="80">
        <v>406</v>
      </c>
      <c r="K109" s="85">
        <v>0</v>
      </c>
      <c r="L109" s="84">
        <v>0</v>
      </c>
      <c r="M109" s="84">
        <v>0</v>
      </c>
      <c r="N109" s="80">
        <v>0</v>
      </c>
      <c r="O109" s="80">
        <v>29</v>
      </c>
      <c r="P109" s="80">
        <v>118</v>
      </c>
      <c r="Q109" s="84">
        <v>0</v>
      </c>
      <c r="R109" s="84">
        <v>0</v>
      </c>
      <c r="S109" s="84">
        <v>0</v>
      </c>
      <c r="T109" s="84">
        <v>0</v>
      </c>
      <c r="U109" s="80">
        <v>75</v>
      </c>
      <c r="V109" s="84">
        <v>0</v>
      </c>
      <c r="W109" s="84">
        <v>0</v>
      </c>
      <c r="X109" s="80">
        <f t="shared" si="12"/>
        <v>628</v>
      </c>
      <c r="Y109" s="80">
        <v>0</v>
      </c>
      <c r="Z109" s="86" t="s">
        <v>69</v>
      </c>
      <c r="AA109" s="87" t="s">
        <v>452</v>
      </c>
      <c r="AB109" s="87" t="s">
        <v>617</v>
      </c>
      <c r="AC109" s="88">
        <f t="shared" si="6"/>
        <v>0</v>
      </c>
      <c r="AD109" s="105">
        <v>338</v>
      </c>
      <c r="AE109" s="90">
        <f t="shared" si="7"/>
        <v>0</v>
      </c>
      <c r="AF109" s="91">
        <v>0</v>
      </c>
      <c r="AG109" s="90"/>
      <c r="AH109" s="90" t="s">
        <v>72</v>
      </c>
      <c r="AI109" s="106"/>
      <c r="AJ109" s="90">
        <f t="shared" si="8"/>
        <v>0</v>
      </c>
      <c r="AK109" s="90">
        <f t="shared" si="9"/>
        <v>0</v>
      </c>
    </row>
    <row r="110" spans="1:37" ht="15">
      <c r="A110" s="92" t="s">
        <v>618</v>
      </c>
      <c r="B110" s="93" t="s">
        <v>448</v>
      </c>
      <c r="C110" s="94" t="s">
        <v>613</v>
      </c>
      <c r="D110" s="94" t="s">
        <v>395</v>
      </c>
      <c r="E110" s="82" t="s">
        <v>619</v>
      </c>
      <c r="F110" s="95" t="s">
        <v>618</v>
      </c>
      <c r="G110" s="95" t="s">
        <v>620</v>
      </c>
      <c r="H110" s="96">
        <v>0</v>
      </c>
      <c r="I110" s="96"/>
      <c r="J110" s="93">
        <v>104</v>
      </c>
      <c r="K110" s="97">
        <v>0</v>
      </c>
      <c r="L110" s="96">
        <v>0</v>
      </c>
      <c r="M110" s="96">
        <v>0</v>
      </c>
      <c r="N110" s="93">
        <v>0</v>
      </c>
      <c r="O110" s="93">
        <v>15</v>
      </c>
      <c r="P110" s="96">
        <v>39</v>
      </c>
      <c r="Q110" s="96">
        <v>0</v>
      </c>
      <c r="R110" s="96">
        <v>0</v>
      </c>
      <c r="S110" s="96">
        <v>0</v>
      </c>
      <c r="T110" s="96">
        <v>0</v>
      </c>
      <c r="U110" s="96">
        <v>0</v>
      </c>
      <c r="V110" s="96">
        <v>0</v>
      </c>
      <c r="W110" s="96">
        <v>0</v>
      </c>
      <c r="X110" s="93">
        <f t="shared" si="12"/>
        <v>158</v>
      </c>
      <c r="Y110" s="93">
        <v>0</v>
      </c>
      <c r="Z110" s="98" t="s">
        <v>69</v>
      </c>
      <c r="AA110" s="99" t="s">
        <v>452</v>
      </c>
      <c r="AB110" s="99" t="s">
        <v>621</v>
      </c>
      <c r="AC110" s="100">
        <f t="shared" si="6"/>
        <v>0</v>
      </c>
      <c r="AD110" s="101">
        <v>95</v>
      </c>
      <c r="AE110" s="102">
        <f t="shared" si="7"/>
        <v>0</v>
      </c>
      <c r="AF110" s="103">
        <v>0</v>
      </c>
      <c r="AG110" s="102"/>
      <c r="AH110" s="102" t="s">
        <v>72</v>
      </c>
      <c r="AI110" s="104"/>
      <c r="AJ110" s="102">
        <f t="shared" si="8"/>
        <v>0</v>
      </c>
      <c r="AK110" s="102">
        <f t="shared" si="9"/>
        <v>0</v>
      </c>
    </row>
    <row r="111" spans="1:37" ht="15">
      <c r="A111" s="79" t="s">
        <v>622</v>
      </c>
      <c r="B111" s="80" t="s">
        <v>448</v>
      </c>
      <c r="C111" s="81" t="s">
        <v>623</v>
      </c>
      <c r="D111" s="81" t="s">
        <v>624</v>
      </c>
      <c r="E111" s="82" t="s">
        <v>625</v>
      </c>
      <c r="F111" s="83" t="s">
        <v>622</v>
      </c>
      <c r="G111" s="83" t="s">
        <v>626</v>
      </c>
      <c r="H111" s="84">
        <v>0</v>
      </c>
      <c r="I111" s="84"/>
      <c r="J111" s="80">
        <v>275</v>
      </c>
      <c r="K111" s="85">
        <v>0</v>
      </c>
      <c r="L111" s="84">
        <v>0</v>
      </c>
      <c r="M111" s="84">
        <v>0</v>
      </c>
      <c r="N111" s="80">
        <v>0</v>
      </c>
      <c r="O111" s="84">
        <v>0</v>
      </c>
      <c r="P111" s="80">
        <v>203</v>
      </c>
      <c r="Q111" s="84">
        <v>0</v>
      </c>
      <c r="R111" s="84">
        <v>0</v>
      </c>
      <c r="S111" s="84">
        <v>0</v>
      </c>
      <c r="T111" s="84">
        <v>0</v>
      </c>
      <c r="U111" s="80">
        <v>59</v>
      </c>
      <c r="V111" s="84">
        <v>0</v>
      </c>
      <c r="W111" s="84">
        <v>0</v>
      </c>
      <c r="X111" s="80">
        <f t="shared" si="12"/>
        <v>537</v>
      </c>
      <c r="Y111" s="80">
        <v>0</v>
      </c>
      <c r="Z111" s="86" t="s">
        <v>69</v>
      </c>
      <c r="AA111" s="87" t="s">
        <v>452</v>
      </c>
      <c r="AB111" s="87" t="s">
        <v>627</v>
      </c>
      <c r="AC111" s="88">
        <f t="shared" si="6"/>
        <v>0</v>
      </c>
      <c r="AD111" s="105">
        <v>0</v>
      </c>
      <c r="AE111" s="90">
        <f t="shared" si="7"/>
        <v>0</v>
      </c>
      <c r="AF111" s="91">
        <v>0</v>
      </c>
      <c r="AG111" s="90"/>
      <c r="AH111" s="90" t="s">
        <v>72</v>
      </c>
      <c r="AI111" s="106"/>
      <c r="AJ111" s="90">
        <f t="shared" si="8"/>
        <v>0</v>
      </c>
      <c r="AK111" s="90">
        <f t="shared" si="9"/>
        <v>0</v>
      </c>
    </row>
    <row r="112" spans="1:37" ht="15">
      <c r="A112" s="92" t="s">
        <v>628</v>
      </c>
      <c r="B112" s="93" t="s">
        <v>448</v>
      </c>
      <c r="C112" s="94" t="s">
        <v>623</v>
      </c>
      <c r="D112" s="94" t="s">
        <v>629</v>
      </c>
      <c r="E112" s="82" t="s">
        <v>630</v>
      </c>
      <c r="F112" s="95" t="s">
        <v>628</v>
      </c>
      <c r="G112" s="95" t="s">
        <v>631</v>
      </c>
      <c r="H112" s="96">
        <v>0</v>
      </c>
      <c r="I112" s="96"/>
      <c r="J112" s="93">
        <v>250</v>
      </c>
      <c r="K112" s="97">
        <v>0</v>
      </c>
      <c r="L112" s="96">
        <v>0</v>
      </c>
      <c r="M112" s="96">
        <v>0</v>
      </c>
      <c r="N112" s="93">
        <v>0</v>
      </c>
      <c r="O112" s="93">
        <v>17</v>
      </c>
      <c r="P112" s="93">
        <v>254</v>
      </c>
      <c r="Q112" s="96">
        <v>0</v>
      </c>
      <c r="R112" s="96">
        <v>0</v>
      </c>
      <c r="S112" s="96">
        <v>0</v>
      </c>
      <c r="T112" s="96">
        <v>0</v>
      </c>
      <c r="U112" s="96">
        <v>0</v>
      </c>
      <c r="V112" s="96">
        <v>0</v>
      </c>
      <c r="W112" s="96">
        <v>0</v>
      </c>
      <c r="X112" s="93">
        <f t="shared" si="12"/>
        <v>521</v>
      </c>
      <c r="Y112" s="93">
        <v>0</v>
      </c>
      <c r="Z112" s="98" t="s">
        <v>69</v>
      </c>
      <c r="AA112" s="99" t="s">
        <v>452</v>
      </c>
      <c r="AB112" s="99" t="s">
        <v>632</v>
      </c>
      <c r="AC112" s="100">
        <f t="shared" si="6"/>
        <v>0</v>
      </c>
      <c r="AD112" s="101">
        <v>139</v>
      </c>
      <c r="AE112" s="102">
        <f t="shared" si="7"/>
        <v>0</v>
      </c>
      <c r="AF112" s="103">
        <v>0</v>
      </c>
      <c r="AG112" s="102"/>
      <c r="AH112" s="102" t="s">
        <v>72</v>
      </c>
      <c r="AI112" s="104"/>
      <c r="AJ112" s="102">
        <f t="shared" si="8"/>
        <v>0</v>
      </c>
      <c r="AK112" s="102">
        <f t="shared" si="9"/>
        <v>0</v>
      </c>
    </row>
    <row r="113" spans="1:37" ht="15">
      <c r="A113" s="79" t="s">
        <v>633</v>
      </c>
      <c r="B113" s="80" t="s">
        <v>448</v>
      </c>
      <c r="C113" s="81" t="s">
        <v>634</v>
      </c>
      <c r="D113" s="81" t="s">
        <v>635</v>
      </c>
      <c r="E113" s="107" t="s">
        <v>636</v>
      </c>
      <c r="F113" s="83" t="s">
        <v>633</v>
      </c>
      <c r="G113" s="83" t="s">
        <v>637</v>
      </c>
      <c r="H113" s="84">
        <v>0</v>
      </c>
      <c r="I113" s="84"/>
      <c r="J113" s="80">
        <v>0</v>
      </c>
      <c r="K113" s="85">
        <v>0</v>
      </c>
      <c r="L113" s="84">
        <v>0</v>
      </c>
      <c r="M113" s="84">
        <v>0</v>
      </c>
      <c r="N113" s="80">
        <v>0</v>
      </c>
      <c r="O113" s="84">
        <v>0</v>
      </c>
      <c r="P113" s="80">
        <v>202</v>
      </c>
      <c r="Q113" s="84">
        <v>0</v>
      </c>
      <c r="R113" s="84">
        <v>0</v>
      </c>
      <c r="S113" s="84">
        <v>0</v>
      </c>
      <c r="T113" s="84">
        <v>0</v>
      </c>
      <c r="U113" s="84">
        <v>0</v>
      </c>
      <c r="V113" s="84">
        <v>0</v>
      </c>
      <c r="W113" s="84">
        <v>0</v>
      </c>
      <c r="X113" s="80">
        <f t="shared" si="12"/>
        <v>202</v>
      </c>
      <c r="Y113" s="80">
        <v>0</v>
      </c>
      <c r="Z113" s="86" t="s">
        <v>69</v>
      </c>
      <c r="AA113" s="87" t="s">
        <v>452</v>
      </c>
      <c r="AB113" s="87" t="s">
        <v>638</v>
      </c>
      <c r="AC113" s="88">
        <f t="shared" si="6"/>
        <v>0</v>
      </c>
      <c r="AD113" s="105">
        <v>0</v>
      </c>
      <c r="AE113" s="90">
        <f t="shared" si="7"/>
        <v>0</v>
      </c>
      <c r="AF113" s="91">
        <v>0</v>
      </c>
      <c r="AG113" s="90"/>
      <c r="AH113" s="90" t="s">
        <v>72</v>
      </c>
      <c r="AI113" s="106"/>
      <c r="AJ113" s="90">
        <f t="shared" si="8"/>
        <v>0</v>
      </c>
      <c r="AK113" s="90">
        <f t="shared" si="9"/>
        <v>0</v>
      </c>
    </row>
    <row r="114" spans="1:37" ht="15">
      <c r="A114" s="92" t="s">
        <v>639</v>
      </c>
      <c r="B114" s="93" t="s">
        <v>448</v>
      </c>
      <c r="C114" s="94" t="s">
        <v>634</v>
      </c>
      <c r="D114" s="94" t="s">
        <v>640</v>
      </c>
      <c r="E114" s="82" t="s">
        <v>641</v>
      </c>
      <c r="F114" s="95" t="s">
        <v>639</v>
      </c>
      <c r="G114" s="95" t="s">
        <v>642</v>
      </c>
      <c r="H114" s="96">
        <v>0</v>
      </c>
      <c r="I114" s="96"/>
      <c r="J114" s="93">
        <v>345</v>
      </c>
      <c r="K114" s="97">
        <v>0</v>
      </c>
      <c r="L114" s="96">
        <v>0</v>
      </c>
      <c r="M114" s="96">
        <v>0</v>
      </c>
      <c r="N114" s="96">
        <v>120</v>
      </c>
      <c r="O114" s="93">
        <v>10</v>
      </c>
      <c r="P114" s="96">
        <v>0</v>
      </c>
      <c r="Q114" s="96">
        <v>0</v>
      </c>
      <c r="R114" s="96">
        <v>0</v>
      </c>
      <c r="S114" s="96">
        <v>0</v>
      </c>
      <c r="T114" s="96">
        <v>0</v>
      </c>
      <c r="U114" s="96">
        <v>0</v>
      </c>
      <c r="V114" s="96">
        <v>0</v>
      </c>
      <c r="W114" s="96">
        <v>0</v>
      </c>
      <c r="X114" s="93">
        <f t="shared" si="12"/>
        <v>355</v>
      </c>
      <c r="Y114" s="93">
        <v>0</v>
      </c>
      <c r="Z114" s="98" t="s">
        <v>69</v>
      </c>
      <c r="AA114" s="99" t="s">
        <v>452</v>
      </c>
      <c r="AB114" s="99" t="s">
        <v>643</v>
      </c>
      <c r="AC114" s="100">
        <f t="shared" si="6"/>
        <v>0</v>
      </c>
      <c r="AD114" s="101">
        <v>120</v>
      </c>
      <c r="AE114" s="102">
        <f t="shared" si="7"/>
        <v>0</v>
      </c>
      <c r="AF114" s="103">
        <v>0</v>
      </c>
      <c r="AG114" s="102"/>
      <c r="AH114" s="102" t="s">
        <v>72</v>
      </c>
      <c r="AI114" s="104"/>
      <c r="AJ114" s="102">
        <f t="shared" si="8"/>
        <v>0</v>
      </c>
      <c r="AK114" s="102">
        <f t="shared" si="9"/>
        <v>0</v>
      </c>
    </row>
    <row r="115" spans="1:37" ht="15">
      <c r="A115" s="79" t="s">
        <v>644</v>
      </c>
      <c r="B115" s="80" t="s">
        <v>448</v>
      </c>
      <c r="C115" s="81" t="s">
        <v>645</v>
      </c>
      <c r="D115" s="81" t="s">
        <v>646</v>
      </c>
      <c r="E115" s="82" t="s">
        <v>647</v>
      </c>
      <c r="F115" s="83" t="s">
        <v>644</v>
      </c>
      <c r="G115" s="83" t="s">
        <v>648</v>
      </c>
      <c r="H115" s="84">
        <v>0</v>
      </c>
      <c r="I115" s="84"/>
      <c r="J115" s="80">
        <v>112</v>
      </c>
      <c r="K115" s="85">
        <v>0</v>
      </c>
      <c r="L115" s="84">
        <v>0</v>
      </c>
      <c r="M115" s="84">
        <v>0</v>
      </c>
      <c r="N115" s="80">
        <v>0</v>
      </c>
      <c r="O115" s="84">
        <v>0</v>
      </c>
      <c r="P115" s="80">
        <v>287</v>
      </c>
      <c r="Q115" s="84">
        <v>0</v>
      </c>
      <c r="R115" s="84">
        <v>0</v>
      </c>
      <c r="S115" s="84">
        <v>0</v>
      </c>
      <c r="T115" s="84">
        <v>0</v>
      </c>
      <c r="U115" s="80">
        <v>70</v>
      </c>
      <c r="V115" s="84">
        <v>0</v>
      </c>
      <c r="W115" s="84">
        <v>0</v>
      </c>
      <c r="X115" s="80">
        <f t="shared" si="12"/>
        <v>469</v>
      </c>
      <c r="Y115" s="80">
        <v>0</v>
      </c>
      <c r="Z115" s="86" t="s">
        <v>69</v>
      </c>
      <c r="AA115" s="87" t="s">
        <v>452</v>
      </c>
      <c r="AB115" s="87" t="s">
        <v>649</v>
      </c>
      <c r="AC115" s="88">
        <f t="shared" si="6"/>
        <v>0</v>
      </c>
      <c r="AD115" s="105">
        <v>0</v>
      </c>
      <c r="AE115" s="90">
        <f t="shared" si="7"/>
        <v>0</v>
      </c>
      <c r="AF115" s="91">
        <v>0</v>
      </c>
      <c r="AG115" s="90"/>
      <c r="AH115" s="90" t="s">
        <v>72</v>
      </c>
      <c r="AI115" s="106"/>
      <c r="AJ115" s="90">
        <f t="shared" si="8"/>
        <v>0</v>
      </c>
      <c r="AK115" s="90">
        <f t="shared" si="9"/>
        <v>0</v>
      </c>
    </row>
    <row r="116" spans="1:37" ht="15">
      <c r="A116" s="92" t="s">
        <v>650</v>
      </c>
      <c r="B116" s="93" t="s">
        <v>448</v>
      </c>
      <c r="C116" s="94" t="s">
        <v>645</v>
      </c>
      <c r="D116" s="94" t="s">
        <v>651</v>
      </c>
      <c r="E116" s="82" t="s">
        <v>652</v>
      </c>
      <c r="F116" s="95" t="s">
        <v>650</v>
      </c>
      <c r="G116" s="95" t="s">
        <v>653</v>
      </c>
      <c r="H116" s="96">
        <v>0</v>
      </c>
      <c r="I116" s="96"/>
      <c r="J116" s="93">
        <v>41</v>
      </c>
      <c r="K116" s="97">
        <v>0</v>
      </c>
      <c r="L116" s="96">
        <v>0</v>
      </c>
      <c r="M116" s="96">
        <v>0</v>
      </c>
      <c r="N116" s="93">
        <v>0</v>
      </c>
      <c r="O116" s="96">
        <v>0</v>
      </c>
      <c r="P116" s="93">
        <v>74</v>
      </c>
      <c r="Q116" s="96">
        <v>0</v>
      </c>
      <c r="R116" s="96">
        <v>0</v>
      </c>
      <c r="S116" s="96">
        <v>0</v>
      </c>
      <c r="T116" s="96">
        <v>0</v>
      </c>
      <c r="U116" s="96">
        <v>0</v>
      </c>
      <c r="V116" s="96">
        <v>0</v>
      </c>
      <c r="W116" s="96">
        <v>0</v>
      </c>
      <c r="X116" s="93">
        <f t="shared" si="12"/>
        <v>115</v>
      </c>
      <c r="Y116" s="93">
        <v>0</v>
      </c>
      <c r="Z116" s="98" t="s">
        <v>69</v>
      </c>
      <c r="AA116" s="99" t="s">
        <v>452</v>
      </c>
      <c r="AB116" s="99" t="s">
        <v>654</v>
      </c>
      <c r="AC116" s="100">
        <f t="shared" si="6"/>
        <v>0</v>
      </c>
      <c r="AD116" s="101">
        <v>59</v>
      </c>
      <c r="AE116" s="102">
        <f t="shared" si="7"/>
        <v>0</v>
      </c>
      <c r="AF116" s="103">
        <v>0</v>
      </c>
      <c r="AG116" s="102"/>
      <c r="AH116" s="102" t="s">
        <v>72</v>
      </c>
      <c r="AI116" s="104"/>
      <c r="AJ116" s="102">
        <f t="shared" si="8"/>
        <v>0</v>
      </c>
      <c r="AK116" s="102">
        <f t="shared" si="9"/>
        <v>0</v>
      </c>
    </row>
    <row r="117" spans="1:37" ht="15">
      <c r="A117" s="79" t="s">
        <v>655</v>
      </c>
      <c r="B117" s="80" t="s">
        <v>448</v>
      </c>
      <c r="C117" s="81" t="s">
        <v>645</v>
      </c>
      <c r="D117" s="81" t="s">
        <v>656</v>
      </c>
      <c r="E117" s="82" t="s">
        <v>657</v>
      </c>
      <c r="F117" s="83" t="s">
        <v>655</v>
      </c>
      <c r="G117" s="83" t="s">
        <v>658</v>
      </c>
      <c r="H117" s="84">
        <v>0</v>
      </c>
      <c r="I117" s="84"/>
      <c r="J117" s="80">
        <v>195</v>
      </c>
      <c r="K117" s="85">
        <v>0</v>
      </c>
      <c r="L117" s="84">
        <v>0</v>
      </c>
      <c r="M117" s="84">
        <v>0</v>
      </c>
      <c r="N117" s="80">
        <v>0</v>
      </c>
      <c r="O117" s="80">
        <v>0</v>
      </c>
      <c r="P117" s="84">
        <v>0</v>
      </c>
      <c r="Q117" s="84">
        <v>0</v>
      </c>
      <c r="R117" s="84">
        <v>0</v>
      </c>
      <c r="S117" s="84">
        <v>0</v>
      </c>
      <c r="T117" s="84">
        <v>0</v>
      </c>
      <c r="U117" s="84">
        <v>0</v>
      </c>
      <c r="V117" s="84">
        <v>0</v>
      </c>
      <c r="W117" s="84">
        <v>0</v>
      </c>
      <c r="X117" s="80">
        <f t="shared" si="12"/>
        <v>195</v>
      </c>
      <c r="Y117" s="80">
        <v>0</v>
      </c>
      <c r="Z117" s="86" t="s">
        <v>69</v>
      </c>
      <c r="AA117" s="87" t="s">
        <v>452</v>
      </c>
      <c r="AB117" s="87" t="s">
        <v>659</v>
      </c>
      <c r="AC117" s="88">
        <f t="shared" si="6"/>
        <v>0</v>
      </c>
      <c r="AD117" s="105">
        <v>167</v>
      </c>
      <c r="AE117" s="90">
        <f t="shared" si="7"/>
        <v>0</v>
      </c>
      <c r="AF117" s="91">
        <v>0</v>
      </c>
      <c r="AG117" s="90"/>
      <c r="AH117" s="90" t="s">
        <v>72</v>
      </c>
      <c r="AI117" s="106"/>
      <c r="AJ117" s="90">
        <f t="shared" si="8"/>
        <v>0</v>
      </c>
      <c r="AK117" s="90">
        <f t="shared" si="9"/>
        <v>0</v>
      </c>
    </row>
    <row r="118" spans="1:37" ht="15">
      <c r="A118" s="118" t="s">
        <v>660</v>
      </c>
      <c r="B118" s="119" t="s">
        <v>448</v>
      </c>
      <c r="C118" s="120" t="s">
        <v>645</v>
      </c>
      <c r="D118" s="94" t="s">
        <v>661</v>
      </c>
      <c r="E118" s="82" t="s">
        <v>662</v>
      </c>
      <c r="F118" s="95" t="s">
        <v>660</v>
      </c>
      <c r="G118" s="95" t="s">
        <v>663</v>
      </c>
      <c r="H118" s="96">
        <v>0</v>
      </c>
      <c r="I118" s="96"/>
      <c r="J118" s="93">
        <v>78</v>
      </c>
      <c r="K118" s="97">
        <v>0</v>
      </c>
      <c r="L118" s="96">
        <v>0</v>
      </c>
      <c r="M118" s="96">
        <v>0</v>
      </c>
      <c r="N118" s="93">
        <v>0</v>
      </c>
      <c r="O118" s="96">
        <v>0</v>
      </c>
      <c r="P118" s="93">
        <v>37</v>
      </c>
      <c r="Q118" s="96">
        <v>0</v>
      </c>
      <c r="R118" s="96">
        <v>0</v>
      </c>
      <c r="S118" s="96">
        <v>0</v>
      </c>
      <c r="T118" s="96">
        <v>0</v>
      </c>
      <c r="U118" s="96">
        <v>0</v>
      </c>
      <c r="V118" s="96">
        <v>0</v>
      </c>
      <c r="W118" s="96">
        <v>0</v>
      </c>
      <c r="X118" s="93">
        <f t="shared" si="12"/>
        <v>115</v>
      </c>
      <c r="Y118" s="93">
        <v>0</v>
      </c>
      <c r="Z118" s="98" t="s">
        <v>69</v>
      </c>
      <c r="AA118" s="99" t="s">
        <v>452</v>
      </c>
      <c r="AB118" s="99" t="s">
        <v>664</v>
      </c>
      <c r="AC118" s="100">
        <f t="shared" si="6"/>
        <v>0</v>
      </c>
      <c r="AD118" s="101">
        <v>0</v>
      </c>
      <c r="AE118" s="102">
        <f t="shared" si="7"/>
        <v>0</v>
      </c>
      <c r="AF118" s="103">
        <v>0</v>
      </c>
      <c r="AG118" s="102"/>
      <c r="AH118" s="102" t="s">
        <v>72</v>
      </c>
      <c r="AI118" s="104"/>
      <c r="AJ118" s="102">
        <f t="shared" si="8"/>
        <v>0</v>
      </c>
      <c r="AK118" s="102">
        <f t="shared" si="9"/>
        <v>0</v>
      </c>
    </row>
    <row r="119" spans="1:37" ht="15">
      <c r="A119" s="118" t="s">
        <v>665</v>
      </c>
      <c r="B119" s="119" t="s">
        <v>666</v>
      </c>
      <c r="C119" s="120" t="s">
        <v>666</v>
      </c>
      <c r="D119" s="81" t="s">
        <v>667</v>
      </c>
      <c r="E119" s="82" t="s">
        <v>668</v>
      </c>
      <c r="F119" s="83" t="s">
        <v>665</v>
      </c>
      <c r="G119" s="83" t="s">
        <v>669</v>
      </c>
      <c r="H119" s="84">
        <v>0</v>
      </c>
      <c r="I119" s="84"/>
      <c r="J119" s="84">
        <v>0</v>
      </c>
      <c r="K119" s="110">
        <v>0</v>
      </c>
      <c r="L119" s="84">
        <v>0</v>
      </c>
      <c r="M119" s="84">
        <v>0</v>
      </c>
      <c r="N119" s="84">
        <v>0</v>
      </c>
      <c r="O119" s="84">
        <v>8</v>
      </c>
      <c r="P119" s="84">
        <v>0</v>
      </c>
      <c r="Q119" s="84">
        <v>0</v>
      </c>
      <c r="R119" s="80">
        <v>198</v>
      </c>
      <c r="S119" s="84">
        <v>0</v>
      </c>
      <c r="T119" s="84">
        <v>0</v>
      </c>
      <c r="U119" s="84">
        <v>0</v>
      </c>
      <c r="V119" s="84">
        <v>0</v>
      </c>
      <c r="W119" s="84">
        <v>0</v>
      </c>
      <c r="X119" s="80">
        <f t="shared" si="12"/>
        <v>206</v>
      </c>
      <c r="Y119" s="80">
        <v>15</v>
      </c>
      <c r="Z119" s="86" t="s">
        <v>69</v>
      </c>
      <c r="AA119" s="87" t="s">
        <v>670</v>
      </c>
      <c r="AB119" s="87" t="s">
        <v>671</v>
      </c>
      <c r="AC119" s="88">
        <f t="shared" si="6"/>
        <v>0</v>
      </c>
      <c r="AD119" s="105">
        <v>0</v>
      </c>
      <c r="AE119" s="90">
        <f t="shared" si="7"/>
        <v>0</v>
      </c>
      <c r="AF119" s="91">
        <v>0</v>
      </c>
      <c r="AG119" s="90"/>
      <c r="AH119" s="90" t="s">
        <v>104</v>
      </c>
      <c r="AI119" s="90" t="s">
        <v>111</v>
      </c>
      <c r="AJ119" s="90">
        <f t="shared" si="8"/>
        <v>18</v>
      </c>
      <c r="AK119" s="90">
        <f t="shared" si="9"/>
        <v>0</v>
      </c>
    </row>
    <row r="120" spans="1:37" ht="15">
      <c r="A120" s="118" t="s">
        <v>672</v>
      </c>
      <c r="B120" s="119" t="s">
        <v>666</v>
      </c>
      <c r="C120" s="120" t="s">
        <v>666</v>
      </c>
      <c r="D120" s="94" t="s">
        <v>673</v>
      </c>
      <c r="E120" s="117" t="s">
        <v>674</v>
      </c>
      <c r="F120" s="95" t="s">
        <v>672</v>
      </c>
      <c r="G120" s="95" t="s">
        <v>675</v>
      </c>
      <c r="H120" s="96">
        <v>0</v>
      </c>
      <c r="I120" s="96"/>
      <c r="J120" s="96">
        <v>0</v>
      </c>
      <c r="K120" s="112">
        <v>0</v>
      </c>
      <c r="L120" s="93">
        <v>0</v>
      </c>
      <c r="M120" s="96">
        <v>0</v>
      </c>
      <c r="N120" s="93">
        <v>32</v>
      </c>
      <c r="O120" s="93">
        <v>9</v>
      </c>
      <c r="P120" s="96">
        <v>0</v>
      </c>
      <c r="Q120" s="93">
        <v>0</v>
      </c>
      <c r="R120" s="96">
        <v>0</v>
      </c>
      <c r="S120" s="96">
        <v>0</v>
      </c>
      <c r="T120" s="96">
        <v>0</v>
      </c>
      <c r="U120" s="96">
        <v>0</v>
      </c>
      <c r="V120" s="93">
        <v>102</v>
      </c>
      <c r="W120" s="93">
        <v>33</v>
      </c>
      <c r="X120" s="93">
        <f>SUM(H120:M120,O120:R120,S120,U120:V120 )</f>
        <v>111</v>
      </c>
      <c r="Y120" s="93">
        <v>23</v>
      </c>
      <c r="Z120" s="98" t="s">
        <v>69</v>
      </c>
      <c r="AA120" s="99" t="s">
        <v>670</v>
      </c>
      <c r="AB120" s="99" t="s">
        <v>676</v>
      </c>
      <c r="AC120" s="102">
        <f t="shared" si="6"/>
        <v>0</v>
      </c>
      <c r="AD120" s="101">
        <v>0</v>
      </c>
      <c r="AE120" s="102">
        <f t="shared" si="7"/>
        <v>0</v>
      </c>
      <c r="AF120" s="103">
        <v>0</v>
      </c>
      <c r="AG120" s="102" t="s">
        <v>32</v>
      </c>
      <c r="AH120" s="102" t="s">
        <v>104</v>
      </c>
      <c r="AI120" s="104"/>
      <c r="AJ120" s="102">
        <f t="shared" si="8"/>
        <v>0</v>
      </c>
      <c r="AK120" s="102">
        <f t="shared" si="9"/>
        <v>14</v>
      </c>
    </row>
    <row r="121" spans="1:37" ht="15">
      <c r="A121" s="118" t="s">
        <v>677</v>
      </c>
      <c r="B121" s="119" t="s">
        <v>666</v>
      </c>
      <c r="C121" s="120" t="s">
        <v>666</v>
      </c>
      <c r="D121" s="81" t="s">
        <v>678</v>
      </c>
      <c r="E121" s="82" t="s">
        <v>679</v>
      </c>
      <c r="F121" s="83" t="s">
        <v>677</v>
      </c>
      <c r="G121" s="83" t="s">
        <v>680</v>
      </c>
      <c r="H121" s="84">
        <v>0</v>
      </c>
      <c r="I121" s="84"/>
      <c r="J121" s="80">
        <v>118</v>
      </c>
      <c r="K121" s="85">
        <v>0</v>
      </c>
      <c r="L121" s="84">
        <v>0</v>
      </c>
      <c r="M121" s="84">
        <v>0</v>
      </c>
      <c r="N121" s="80">
        <v>83</v>
      </c>
      <c r="O121" s="80">
        <v>13</v>
      </c>
      <c r="P121" s="80">
        <v>86</v>
      </c>
      <c r="Q121" s="84">
        <v>0</v>
      </c>
      <c r="R121" s="84">
        <v>0</v>
      </c>
      <c r="S121" s="84">
        <v>0</v>
      </c>
      <c r="T121" s="84">
        <v>0</v>
      </c>
      <c r="U121" s="84">
        <v>0</v>
      </c>
      <c r="V121" s="84">
        <v>0</v>
      </c>
      <c r="W121" s="84">
        <v>0</v>
      </c>
      <c r="X121" s="80">
        <f t="shared" ref="X121:X259" si="13">SUM(H121:M121,O121:R121,S121:U121)</f>
        <v>217</v>
      </c>
      <c r="Y121" s="80">
        <v>0</v>
      </c>
      <c r="Z121" s="86" t="s">
        <v>69</v>
      </c>
      <c r="AA121" s="87" t="s">
        <v>670</v>
      </c>
      <c r="AB121" s="87" t="s">
        <v>681</v>
      </c>
      <c r="AC121" s="88">
        <f t="shared" si="6"/>
        <v>0</v>
      </c>
      <c r="AD121" s="105">
        <v>0</v>
      </c>
      <c r="AE121" s="90">
        <f t="shared" si="7"/>
        <v>0</v>
      </c>
      <c r="AF121" s="91">
        <v>0</v>
      </c>
      <c r="AG121" s="90"/>
      <c r="AH121" s="90" t="s">
        <v>72</v>
      </c>
      <c r="AI121" s="106"/>
      <c r="AJ121" s="90">
        <f t="shared" si="8"/>
        <v>0</v>
      </c>
      <c r="AK121" s="90">
        <f t="shared" si="9"/>
        <v>0</v>
      </c>
    </row>
    <row r="122" spans="1:37" ht="15">
      <c r="A122" s="118" t="s">
        <v>682</v>
      </c>
      <c r="B122" s="119" t="s">
        <v>666</v>
      </c>
      <c r="C122" s="120" t="s">
        <v>666</v>
      </c>
      <c r="D122" s="94" t="s">
        <v>683</v>
      </c>
      <c r="E122" s="107" t="s">
        <v>684</v>
      </c>
      <c r="F122" s="95" t="s">
        <v>682</v>
      </c>
      <c r="G122" s="95" t="s">
        <v>685</v>
      </c>
      <c r="H122" s="96">
        <v>0</v>
      </c>
      <c r="I122" s="96"/>
      <c r="J122" s="93">
        <v>300</v>
      </c>
      <c r="K122" s="97">
        <v>0</v>
      </c>
      <c r="L122" s="96">
        <v>0</v>
      </c>
      <c r="M122" s="96">
        <v>0</v>
      </c>
      <c r="N122" s="93">
        <v>0</v>
      </c>
      <c r="O122" s="93">
        <v>5</v>
      </c>
      <c r="P122" s="96">
        <v>0</v>
      </c>
      <c r="Q122" s="96">
        <v>0</v>
      </c>
      <c r="R122" s="96">
        <v>0</v>
      </c>
      <c r="S122" s="96">
        <v>0</v>
      </c>
      <c r="T122" s="96">
        <v>0</v>
      </c>
      <c r="U122" s="96">
        <v>0</v>
      </c>
      <c r="V122" s="96">
        <v>0</v>
      </c>
      <c r="W122" s="96">
        <v>0</v>
      </c>
      <c r="X122" s="93">
        <f t="shared" si="13"/>
        <v>305</v>
      </c>
      <c r="Y122" s="93">
        <v>0</v>
      </c>
      <c r="Z122" s="98" t="s">
        <v>69</v>
      </c>
      <c r="AA122" s="99" t="s">
        <v>670</v>
      </c>
      <c r="AB122" s="99" t="s">
        <v>686</v>
      </c>
      <c r="AC122" s="100">
        <f t="shared" si="6"/>
        <v>0</v>
      </c>
      <c r="AD122" s="101">
        <v>0</v>
      </c>
      <c r="AE122" s="102">
        <f t="shared" si="7"/>
        <v>0</v>
      </c>
      <c r="AF122" s="103">
        <v>0</v>
      </c>
      <c r="AG122" s="102"/>
      <c r="AH122" s="102" t="s">
        <v>72</v>
      </c>
      <c r="AI122" s="104"/>
      <c r="AJ122" s="102">
        <f t="shared" si="8"/>
        <v>0</v>
      </c>
      <c r="AK122" s="102">
        <f t="shared" si="9"/>
        <v>0</v>
      </c>
    </row>
    <row r="123" spans="1:37" ht="15">
      <c r="A123" s="118" t="s">
        <v>687</v>
      </c>
      <c r="B123" s="119" t="s">
        <v>666</v>
      </c>
      <c r="C123" s="120" t="s">
        <v>666</v>
      </c>
      <c r="D123" s="81" t="s">
        <v>688</v>
      </c>
      <c r="E123" s="82" t="s">
        <v>689</v>
      </c>
      <c r="F123" s="83" t="s">
        <v>687</v>
      </c>
      <c r="G123" s="83" t="s">
        <v>690</v>
      </c>
      <c r="H123" s="84">
        <v>0</v>
      </c>
      <c r="I123" s="84"/>
      <c r="J123" s="84"/>
      <c r="K123" s="85">
        <v>0</v>
      </c>
      <c r="L123" s="84">
        <v>0</v>
      </c>
      <c r="M123" s="84">
        <v>0</v>
      </c>
      <c r="N123" s="84"/>
      <c r="O123" s="84"/>
      <c r="P123" s="84">
        <v>0</v>
      </c>
      <c r="Q123" s="84">
        <v>0</v>
      </c>
      <c r="R123" s="84">
        <v>0</v>
      </c>
      <c r="S123" s="84">
        <v>0</v>
      </c>
      <c r="T123" s="84">
        <v>0</v>
      </c>
      <c r="U123" s="84">
        <v>0</v>
      </c>
      <c r="V123" s="84">
        <v>0</v>
      </c>
      <c r="W123" s="84">
        <v>0</v>
      </c>
      <c r="X123" s="80">
        <f t="shared" si="13"/>
        <v>0</v>
      </c>
      <c r="Y123" s="80">
        <v>0</v>
      </c>
      <c r="Z123" s="86" t="s">
        <v>69</v>
      </c>
      <c r="AA123" s="87" t="s">
        <v>670</v>
      </c>
      <c r="AB123" s="87" t="s">
        <v>691</v>
      </c>
      <c r="AC123" s="88">
        <f t="shared" si="6"/>
        <v>0</v>
      </c>
      <c r="AD123" s="105">
        <v>0</v>
      </c>
      <c r="AE123" s="90">
        <f t="shared" si="7"/>
        <v>0</v>
      </c>
      <c r="AF123" s="91">
        <v>0</v>
      </c>
      <c r="AG123" s="90"/>
      <c r="AH123" s="90" t="s">
        <v>72</v>
      </c>
      <c r="AI123" s="106"/>
      <c r="AJ123" s="90">
        <f t="shared" si="8"/>
        <v>0</v>
      </c>
      <c r="AK123" s="90">
        <f t="shared" si="9"/>
        <v>0</v>
      </c>
    </row>
    <row r="124" spans="1:37" ht="15">
      <c r="A124" s="118" t="s">
        <v>692</v>
      </c>
      <c r="B124" s="119" t="s">
        <v>666</v>
      </c>
      <c r="C124" s="120" t="s">
        <v>666</v>
      </c>
      <c r="D124" s="94" t="s">
        <v>693</v>
      </c>
      <c r="E124" s="82" t="s">
        <v>694</v>
      </c>
      <c r="F124" s="95" t="s">
        <v>692</v>
      </c>
      <c r="G124" s="95" t="s">
        <v>695</v>
      </c>
      <c r="H124" s="96">
        <v>0</v>
      </c>
      <c r="I124" s="96"/>
      <c r="J124" s="93">
        <v>96</v>
      </c>
      <c r="K124" s="97">
        <v>0</v>
      </c>
      <c r="L124" s="96">
        <v>0</v>
      </c>
      <c r="M124" s="96">
        <v>0</v>
      </c>
      <c r="N124" s="96"/>
      <c r="O124" s="93">
        <v>14</v>
      </c>
      <c r="P124" s="93">
        <v>65</v>
      </c>
      <c r="Q124" s="96">
        <v>0</v>
      </c>
      <c r="R124" s="96">
        <v>0</v>
      </c>
      <c r="S124" s="96">
        <v>0</v>
      </c>
      <c r="T124" s="96">
        <v>0</v>
      </c>
      <c r="U124" s="96">
        <v>0</v>
      </c>
      <c r="V124" s="96">
        <v>0</v>
      </c>
      <c r="W124" s="96">
        <v>0</v>
      </c>
      <c r="X124" s="93">
        <f t="shared" si="13"/>
        <v>175</v>
      </c>
      <c r="Y124" s="93">
        <v>0</v>
      </c>
      <c r="Z124" s="98" t="s">
        <v>69</v>
      </c>
      <c r="AA124" s="99" t="s">
        <v>670</v>
      </c>
      <c r="AB124" s="99" t="s">
        <v>696</v>
      </c>
      <c r="AC124" s="100">
        <f t="shared" si="6"/>
        <v>0</v>
      </c>
      <c r="AD124" s="101">
        <v>127</v>
      </c>
      <c r="AE124" s="102">
        <f t="shared" si="7"/>
        <v>0</v>
      </c>
      <c r="AF124" s="103">
        <v>0</v>
      </c>
      <c r="AG124" s="102"/>
      <c r="AH124" s="102" t="s">
        <v>72</v>
      </c>
      <c r="AI124" s="104"/>
      <c r="AJ124" s="102">
        <f t="shared" si="8"/>
        <v>0</v>
      </c>
      <c r="AK124" s="102">
        <f t="shared" si="9"/>
        <v>0</v>
      </c>
    </row>
    <row r="125" spans="1:37" ht="15">
      <c r="A125" s="118" t="s">
        <v>697</v>
      </c>
      <c r="B125" s="119" t="s">
        <v>666</v>
      </c>
      <c r="C125" s="120" t="s">
        <v>666</v>
      </c>
      <c r="D125" s="81" t="s">
        <v>698</v>
      </c>
      <c r="E125" s="107" t="s">
        <v>699</v>
      </c>
      <c r="F125" s="83" t="s">
        <v>697</v>
      </c>
      <c r="G125" s="83" t="s">
        <v>700</v>
      </c>
      <c r="H125" s="84">
        <v>0</v>
      </c>
      <c r="I125" s="84"/>
      <c r="J125" s="80">
        <v>229</v>
      </c>
      <c r="K125" s="85">
        <v>0</v>
      </c>
      <c r="L125" s="84"/>
      <c r="M125" s="84">
        <v>0</v>
      </c>
      <c r="N125" s="84"/>
      <c r="O125" s="80">
        <v>14</v>
      </c>
      <c r="P125" s="84"/>
      <c r="Q125" s="84">
        <v>0</v>
      </c>
      <c r="R125" s="84">
        <v>0</v>
      </c>
      <c r="S125" s="84">
        <v>0</v>
      </c>
      <c r="T125" s="84">
        <v>0</v>
      </c>
      <c r="U125" s="80">
        <v>124</v>
      </c>
      <c r="V125" s="84">
        <v>0</v>
      </c>
      <c r="W125" s="84">
        <v>0</v>
      </c>
      <c r="X125" s="80">
        <f t="shared" si="13"/>
        <v>367</v>
      </c>
      <c r="Y125" s="80">
        <v>0</v>
      </c>
      <c r="Z125" s="86" t="s">
        <v>69</v>
      </c>
      <c r="AA125" s="87" t="s">
        <v>670</v>
      </c>
      <c r="AB125" s="87" t="s">
        <v>701</v>
      </c>
      <c r="AC125" s="88">
        <f t="shared" si="6"/>
        <v>0</v>
      </c>
      <c r="AD125" s="105">
        <v>0</v>
      </c>
      <c r="AE125" s="90">
        <f t="shared" si="7"/>
        <v>0</v>
      </c>
      <c r="AF125" s="80">
        <v>21</v>
      </c>
      <c r="AG125" s="90" t="s">
        <v>223</v>
      </c>
      <c r="AH125" s="90" t="s">
        <v>72</v>
      </c>
      <c r="AI125" s="106"/>
      <c r="AJ125" s="90">
        <f t="shared" si="8"/>
        <v>0</v>
      </c>
      <c r="AK125" s="90">
        <f t="shared" si="9"/>
        <v>0</v>
      </c>
    </row>
    <row r="126" spans="1:37" ht="15">
      <c r="A126" s="118" t="s">
        <v>702</v>
      </c>
      <c r="B126" s="119" t="s">
        <v>666</v>
      </c>
      <c r="C126" s="120" t="s">
        <v>703</v>
      </c>
      <c r="D126" s="94" t="s">
        <v>704</v>
      </c>
      <c r="E126" s="107" t="s">
        <v>705</v>
      </c>
      <c r="F126" s="95" t="s">
        <v>702</v>
      </c>
      <c r="G126" s="95" t="s">
        <v>706</v>
      </c>
      <c r="H126" s="96">
        <v>0</v>
      </c>
      <c r="I126" s="96"/>
      <c r="J126" s="93">
        <v>233</v>
      </c>
      <c r="K126" s="97">
        <v>0</v>
      </c>
      <c r="L126" s="96">
        <v>0</v>
      </c>
      <c r="M126" s="96">
        <v>0</v>
      </c>
      <c r="N126" s="93">
        <v>0</v>
      </c>
      <c r="O126" s="93">
        <v>13</v>
      </c>
      <c r="P126" s="93">
        <v>149</v>
      </c>
      <c r="Q126" s="96">
        <v>0</v>
      </c>
      <c r="R126" s="96">
        <v>0</v>
      </c>
      <c r="S126" s="96">
        <v>0</v>
      </c>
      <c r="T126" s="96">
        <v>0</v>
      </c>
      <c r="U126" s="96">
        <v>0</v>
      </c>
      <c r="V126" s="96">
        <v>0</v>
      </c>
      <c r="W126" s="96">
        <v>0</v>
      </c>
      <c r="X126" s="93">
        <f t="shared" si="13"/>
        <v>395</v>
      </c>
      <c r="Y126" s="93">
        <v>0</v>
      </c>
      <c r="Z126" s="98" t="s">
        <v>69</v>
      </c>
      <c r="AA126" s="99" t="s">
        <v>707</v>
      </c>
      <c r="AB126" s="99" t="s">
        <v>708</v>
      </c>
      <c r="AC126" s="100">
        <f t="shared" si="6"/>
        <v>0</v>
      </c>
      <c r="AD126" s="101">
        <v>0</v>
      </c>
      <c r="AE126" s="102">
        <f t="shared" si="7"/>
        <v>0</v>
      </c>
      <c r="AF126" s="103">
        <v>0</v>
      </c>
      <c r="AG126" s="102"/>
      <c r="AH126" s="102" t="s">
        <v>72</v>
      </c>
      <c r="AI126" s="104"/>
      <c r="AJ126" s="102">
        <f t="shared" si="8"/>
        <v>0</v>
      </c>
      <c r="AK126" s="102">
        <f t="shared" si="9"/>
        <v>0</v>
      </c>
    </row>
    <row r="127" spans="1:37" ht="15">
      <c r="A127" s="118" t="s">
        <v>709</v>
      </c>
      <c r="B127" s="119" t="s">
        <v>666</v>
      </c>
      <c r="C127" s="120" t="s">
        <v>703</v>
      </c>
      <c r="D127" s="81" t="s">
        <v>710</v>
      </c>
      <c r="E127" s="82" t="s">
        <v>711</v>
      </c>
      <c r="F127" s="83" t="s">
        <v>709</v>
      </c>
      <c r="G127" s="83" t="s">
        <v>712</v>
      </c>
      <c r="H127" s="84">
        <v>0</v>
      </c>
      <c r="I127" s="84"/>
      <c r="J127" s="80">
        <v>123</v>
      </c>
      <c r="K127" s="85">
        <v>0</v>
      </c>
      <c r="L127" s="84">
        <v>0</v>
      </c>
      <c r="M127" s="84">
        <v>0</v>
      </c>
      <c r="N127" s="80">
        <v>94</v>
      </c>
      <c r="O127" s="84">
        <v>0</v>
      </c>
      <c r="P127" s="84">
        <v>0</v>
      </c>
      <c r="Q127" s="84">
        <v>0</v>
      </c>
      <c r="R127" s="84">
        <v>0</v>
      </c>
      <c r="S127" s="84">
        <v>0</v>
      </c>
      <c r="T127" s="84">
        <v>0</v>
      </c>
      <c r="U127" s="84">
        <v>0</v>
      </c>
      <c r="V127" s="84">
        <v>0</v>
      </c>
      <c r="W127" s="84">
        <v>0</v>
      </c>
      <c r="X127" s="80">
        <f t="shared" si="13"/>
        <v>123</v>
      </c>
      <c r="Y127" s="80">
        <v>0</v>
      </c>
      <c r="Z127" s="86" t="s">
        <v>69</v>
      </c>
      <c r="AA127" s="87" t="s">
        <v>707</v>
      </c>
      <c r="AB127" s="87" t="s">
        <v>713</v>
      </c>
      <c r="AC127" s="88">
        <f t="shared" si="6"/>
        <v>0</v>
      </c>
      <c r="AD127" s="105">
        <v>101</v>
      </c>
      <c r="AE127" s="90">
        <f t="shared" si="7"/>
        <v>0</v>
      </c>
      <c r="AF127" s="91">
        <v>0</v>
      </c>
      <c r="AG127" s="90"/>
      <c r="AH127" s="90" t="s">
        <v>72</v>
      </c>
      <c r="AI127" s="106"/>
      <c r="AJ127" s="90">
        <f t="shared" si="8"/>
        <v>0</v>
      </c>
      <c r="AK127" s="90">
        <f t="shared" si="9"/>
        <v>0</v>
      </c>
    </row>
    <row r="128" spans="1:37" ht="15">
      <c r="A128" s="118" t="s">
        <v>714</v>
      </c>
      <c r="B128" s="119" t="s">
        <v>666</v>
      </c>
      <c r="C128" s="120" t="s">
        <v>715</v>
      </c>
      <c r="D128" s="94" t="s">
        <v>716</v>
      </c>
      <c r="E128" s="82" t="s">
        <v>717</v>
      </c>
      <c r="F128" s="95" t="s">
        <v>714</v>
      </c>
      <c r="G128" s="95" t="s">
        <v>718</v>
      </c>
      <c r="H128" s="96">
        <v>0</v>
      </c>
      <c r="I128" s="96"/>
      <c r="J128" s="96">
        <v>0</v>
      </c>
      <c r="K128" s="97">
        <v>0</v>
      </c>
      <c r="L128" s="96">
        <v>0</v>
      </c>
      <c r="M128" s="96">
        <v>0</v>
      </c>
      <c r="N128" s="96">
        <v>0</v>
      </c>
      <c r="O128" s="96">
        <v>0</v>
      </c>
      <c r="P128" s="93">
        <v>219</v>
      </c>
      <c r="Q128" s="96">
        <v>0</v>
      </c>
      <c r="R128" s="96">
        <v>0</v>
      </c>
      <c r="S128" s="96">
        <v>0</v>
      </c>
      <c r="T128" s="96">
        <v>0</v>
      </c>
      <c r="U128" s="96">
        <v>0</v>
      </c>
      <c r="V128" s="96">
        <v>0</v>
      </c>
      <c r="W128" s="96">
        <v>0</v>
      </c>
      <c r="X128" s="93">
        <f t="shared" si="13"/>
        <v>219</v>
      </c>
      <c r="Y128" s="93">
        <v>0</v>
      </c>
      <c r="Z128" s="98" t="s">
        <v>69</v>
      </c>
      <c r="AA128" s="99" t="s">
        <v>707</v>
      </c>
      <c r="AB128" s="99" t="s">
        <v>719</v>
      </c>
      <c r="AC128" s="100">
        <f t="shared" si="6"/>
        <v>0</v>
      </c>
      <c r="AD128" s="101">
        <v>0</v>
      </c>
      <c r="AE128" s="102">
        <f t="shared" si="7"/>
        <v>0</v>
      </c>
      <c r="AF128" s="93">
        <v>29</v>
      </c>
      <c r="AG128" s="102" t="s">
        <v>223</v>
      </c>
      <c r="AH128" s="102" t="s">
        <v>72</v>
      </c>
      <c r="AI128" s="104"/>
      <c r="AJ128" s="102">
        <f t="shared" si="8"/>
        <v>0</v>
      </c>
      <c r="AK128" s="102">
        <f t="shared" si="9"/>
        <v>0</v>
      </c>
    </row>
    <row r="129" spans="1:37" ht="15">
      <c r="A129" s="118" t="s">
        <v>720</v>
      </c>
      <c r="B129" s="119" t="s">
        <v>666</v>
      </c>
      <c r="C129" s="120" t="s">
        <v>715</v>
      </c>
      <c r="D129" s="121" t="s">
        <v>721</v>
      </c>
      <c r="E129" s="107" t="s">
        <v>722</v>
      </c>
      <c r="F129" s="83" t="s">
        <v>720</v>
      </c>
      <c r="G129" s="83" t="s">
        <v>723</v>
      </c>
      <c r="H129" s="84">
        <v>0</v>
      </c>
      <c r="I129" s="84"/>
      <c r="J129" s="84">
        <v>0</v>
      </c>
      <c r="K129" s="108">
        <v>199</v>
      </c>
      <c r="L129" s="84">
        <v>0</v>
      </c>
      <c r="M129" s="84">
        <v>0</v>
      </c>
      <c r="N129" s="84"/>
      <c r="O129" s="80">
        <v>7</v>
      </c>
      <c r="P129" s="84">
        <v>0</v>
      </c>
      <c r="Q129" s="84">
        <v>0</v>
      </c>
      <c r="R129" s="84">
        <v>0</v>
      </c>
      <c r="S129" s="84">
        <v>0</v>
      </c>
      <c r="T129" s="84">
        <v>0</v>
      </c>
      <c r="U129" s="84">
        <v>0</v>
      </c>
      <c r="V129" s="84">
        <v>0</v>
      </c>
      <c r="W129" s="84">
        <v>0</v>
      </c>
      <c r="X129" s="80">
        <f t="shared" si="13"/>
        <v>206</v>
      </c>
      <c r="Y129" s="80">
        <v>14</v>
      </c>
      <c r="Z129" s="86" t="s">
        <v>69</v>
      </c>
      <c r="AA129" s="87" t="s">
        <v>707</v>
      </c>
      <c r="AB129" s="87" t="s">
        <v>724</v>
      </c>
      <c r="AC129" s="88">
        <f t="shared" si="6"/>
        <v>199</v>
      </c>
      <c r="AD129" s="105">
        <v>0</v>
      </c>
      <c r="AE129" s="90">
        <f t="shared" si="7"/>
        <v>0</v>
      </c>
      <c r="AF129" s="91">
        <v>0</v>
      </c>
      <c r="AG129" s="90"/>
      <c r="AH129" s="90" t="s">
        <v>104</v>
      </c>
      <c r="AI129" s="106"/>
      <c r="AJ129" s="90">
        <f t="shared" si="8"/>
        <v>0</v>
      </c>
      <c r="AK129" s="90">
        <f t="shared" si="9"/>
        <v>18</v>
      </c>
    </row>
    <row r="130" spans="1:37" ht="15">
      <c r="A130" s="118" t="s">
        <v>725</v>
      </c>
      <c r="B130" s="119" t="s">
        <v>666</v>
      </c>
      <c r="C130" s="122" t="s">
        <v>715</v>
      </c>
      <c r="D130" s="123" t="s">
        <v>726</v>
      </c>
      <c r="E130" s="82" t="s">
        <v>727</v>
      </c>
      <c r="F130" s="95" t="s">
        <v>725</v>
      </c>
      <c r="G130" s="95" t="s">
        <v>728</v>
      </c>
      <c r="H130" s="96">
        <v>0</v>
      </c>
      <c r="I130" s="96"/>
      <c r="J130" s="93">
        <v>299</v>
      </c>
      <c r="K130" s="97">
        <v>0</v>
      </c>
      <c r="L130" s="96">
        <v>0</v>
      </c>
      <c r="M130" s="96">
        <v>0</v>
      </c>
      <c r="N130" s="96"/>
      <c r="O130" s="93">
        <v>19</v>
      </c>
      <c r="P130" s="96">
        <v>0</v>
      </c>
      <c r="Q130" s="96">
        <v>0</v>
      </c>
      <c r="R130" s="96">
        <v>0</v>
      </c>
      <c r="S130" s="96">
        <v>0</v>
      </c>
      <c r="T130" s="96">
        <v>0</v>
      </c>
      <c r="U130" s="96">
        <v>0</v>
      </c>
      <c r="V130" s="96">
        <v>0</v>
      </c>
      <c r="W130" s="96">
        <v>0</v>
      </c>
      <c r="X130" s="93">
        <f t="shared" si="13"/>
        <v>318</v>
      </c>
      <c r="Y130" s="93">
        <v>0</v>
      </c>
      <c r="Z130" s="98" t="s">
        <v>69</v>
      </c>
      <c r="AA130" s="99" t="s">
        <v>707</v>
      </c>
      <c r="AB130" s="99" t="s">
        <v>729</v>
      </c>
      <c r="AC130" s="100">
        <f t="shared" si="6"/>
        <v>0</v>
      </c>
      <c r="AD130" s="101">
        <v>0</v>
      </c>
      <c r="AE130" s="102">
        <f t="shared" si="7"/>
        <v>0</v>
      </c>
      <c r="AF130" s="103">
        <v>0</v>
      </c>
      <c r="AG130" s="102"/>
      <c r="AH130" s="102" t="s">
        <v>72</v>
      </c>
      <c r="AI130" s="104"/>
      <c r="AJ130" s="102">
        <f t="shared" si="8"/>
        <v>0</v>
      </c>
      <c r="AK130" s="102">
        <f t="shared" si="9"/>
        <v>0</v>
      </c>
    </row>
    <row r="131" spans="1:37" ht="15">
      <c r="A131" s="118" t="s">
        <v>730</v>
      </c>
      <c r="B131" s="119" t="s">
        <v>666</v>
      </c>
      <c r="C131" s="122" t="s">
        <v>731</v>
      </c>
      <c r="D131" s="124" t="s">
        <v>732</v>
      </c>
      <c r="E131" s="82" t="s">
        <v>733</v>
      </c>
      <c r="F131" s="83" t="s">
        <v>730</v>
      </c>
      <c r="G131" s="83" t="s">
        <v>734</v>
      </c>
      <c r="H131" s="84">
        <v>0</v>
      </c>
      <c r="I131" s="84"/>
      <c r="J131" s="80">
        <v>135</v>
      </c>
      <c r="K131" s="85">
        <v>0</v>
      </c>
      <c r="L131" s="84">
        <v>0</v>
      </c>
      <c r="M131" s="84">
        <v>0</v>
      </c>
      <c r="N131" s="84"/>
      <c r="O131" s="84">
        <v>15</v>
      </c>
      <c r="P131" s="80">
        <v>76</v>
      </c>
      <c r="Q131" s="84">
        <v>0</v>
      </c>
      <c r="R131" s="84">
        <v>0</v>
      </c>
      <c r="S131" s="84">
        <v>0</v>
      </c>
      <c r="T131" s="84">
        <v>0</v>
      </c>
      <c r="U131" s="84">
        <v>0</v>
      </c>
      <c r="V131" s="84">
        <v>0</v>
      </c>
      <c r="W131" s="84">
        <v>0</v>
      </c>
      <c r="X131" s="80">
        <f t="shared" si="13"/>
        <v>226</v>
      </c>
      <c r="Y131" s="80">
        <v>0</v>
      </c>
      <c r="Z131" s="86" t="s">
        <v>69</v>
      </c>
      <c r="AA131" s="87" t="s">
        <v>707</v>
      </c>
      <c r="AB131" s="87" t="s">
        <v>735</v>
      </c>
      <c r="AC131" s="88">
        <f t="shared" si="6"/>
        <v>0</v>
      </c>
      <c r="AD131" s="105">
        <v>0</v>
      </c>
      <c r="AE131" s="90">
        <f t="shared" si="7"/>
        <v>0</v>
      </c>
      <c r="AF131" s="91">
        <v>0</v>
      </c>
      <c r="AG131" s="90"/>
      <c r="AH131" s="90" t="s">
        <v>72</v>
      </c>
      <c r="AI131" s="106"/>
      <c r="AJ131" s="90">
        <f t="shared" si="8"/>
        <v>0</v>
      </c>
      <c r="AK131" s="90">
        <f t="shared" si="9"/>
        <v>0</v>
      </c>
    </row>
    <row r="132" spans="1:37" ht="15">
      <c r="A132" s="118" t="s">
        <v>736</v>
      </c>
      <c r="B132" s="119" t="s">
        <v>666</v>
      </c>
      <c r="C132" s="120" t="s">
        <v>737</v>
      </c>
      <c r="D132" s="94" t="s">
        <v>738</v>
      </c>
      <c r="E132" s="82" t="s">
        <v>739</v>
      </c>
      <c r="F132" s="95" t="s">
        <v>736</v>
      </c>
      <c r="G132" s="95" t="s">
        <v>740</v>
      </c>
      <c r="H132" s="96">
        <v>0</v>
      </c>
      <c r="I132" s="96"/>
      <c r="J132" s="93">
        <v>275</v>
      </c>
      <c r="K132" s="97">
        <v>0</v>
      </c>
      <c r="L132" s="96">
        <v>0</v>
      </c>
      <c r="M132" s="96">
        <v>0</v>
      </c>
      <c r="N132" s="96">
        <v>0</v>
      </c>
      <c r="O132" s="96">
        <v>0</v>
      </c>
      <c r="P132" s="93">
        <v>86</v>
      </c>
      <c r="Q132" s="96">
        <v>0</v>
      </c>
      <c r="R132" s="96">
        <v>0</v>
      </c>
      <c r="S132" s="96">
        <v>0</v>
      </c>
      <c r="T132" s="96">
        <v>0</v>
      </c>
      <c r="U132" s="96">
        <v>0</v>
      </c>
      <c r="V132" s="96">
        <v>0</v>
      </c>
      <c r="W132" s="96">
        <v>0</v>
      </c>
      <c r="X132" s="93">
        <f t="shared" si="13"/>
        <v>361</v>
      </c>
      <c r="Y132" s="93">
        <v>0</v>
      </c>
      <c r="Z132" s="98" t="s">
        <v>69</v>
      </c>
      <c r="AA132" s="99" t="s">
        <v>707</v>
      </c>
      <c r="AB132" s="99" t="s">
        <v>741</v>
      </c>
      <c r="AC132" s="100">
        <f t="shared" si="6"/>
        <v>0</v>
      </c>
      <c r="AD132" s="101">
        <v>0</v>
      </c>
      <c r="AE132" s="102">
        <f t="shared" si="7"/>
        <v>0</v>
      </c>
      <c r="AF132" s="103">
        <v>0</v>
      </c>
      <c r="AG132" s="102"/>
      <c r="AH132" s="102" t="s">
        <v>72</v>
      </c>
      <c r="AI132" s="104"/>
      <c r="AJ132" s="102">
        <f t="shared" si="8"/>
        <v>0</v>
      </c>
      <c r="AK132" s="102">
        <f t="shared" si="9"/>
        <v>0</v>
      </c>
    </row>
    <row r="133" spans="1:37" ht="15">
      <c r="A133" s="118" t="s">
        <v>742</v>
      </c>
      <c r="B133" s="119" t="s">
        <v>666</v>
      </c>
      <c r="C133" s="120" t="s">
        <v>737</v>
      </c>
      <c r="D133" s="81" t="s">
        <v>743</v>
      </c>
      <c r="E133" s="82" t="s">
        <v>744</v>
      </c>
      <c r="F133" s="83" t="s">
        <v>742</v>
      </c>
      <c r="G133" s="83" t="s">
        <v>745</v>
      </c>
      <c r="H133" s="84">
        <v>0</v>
      </c>
      <c r="I133" s="84"/>
      <c r="J133" s="84"/>
      <c r="K133" s="85">
        <v>0</v>
      </c>
      <c r="L133" s="84">
        <v>0</v>
      </c>
      <c r="M133" s="84">
        <v>0</v>
      </c>
      <c r="N133" s="84"/>
      <c r="O133" s="84"/>
      <c r="P133" s="84">
        <v>0</v>
      </c>
      <c r="Q133" s="84">
        <v>0</v>
      </c>
      <c r="R133" s="84">
        <v>0</v>
      </c>
      <c r="S133" s="84">
        <v>0</v>
      </c>
      <c r="T133" s="84">
        <v>0</v>
      </c>
      <c r="U133" s="84">
        <v>0</v>
      </c>
      <c r="V133" s="84">
        <v>0</v>
      </c>
      <c r="W133" s="84">
        <v>0</v>
      </c>
      <c r="X133" s="80">
        <f t="shared" si="13"/>
        <v>0</v>
      </c>
      <c r="Y133" s="80">
        <v>0</v>
      </c>
      <c r="Z133" s="86" t="s">
        <v>69</v>
      </c>
      <c r="AA133" s="87" t="s">
        <v>707</v>
      </c>
      <c r="AB133" s="87" t="s">
        <v>746</v>
      </c>
      <c r="AC133" s="88">
        <f t="shared" si="6"/>
        <v>0</v>
      </c>
      <c r="AD133" s="105">
        <v>0</v>
      </c>
      <c r="AE133" s="90">
        <f t="shared" si="7"/>
        <v>0</v>
      </c>
      <c r="AF133" s="91">
        <v>0</v>
      </c>
      <c r="AG133" s="90"/>
      <c r="AH133" s="90" t="s">
        <v>72</v>
      </c>
      <c r="AI133" s="106"/>
      <c r="AJ133" s="90">
        <f t="shared" si="8"/>
        <v>0</v>
      </c>
      <c r="AK133" s="90">
        <f t="shared" si="9"/>
        <v>0</v>
      </c>
    </row>
    <row r="134" spans="1:37" ht="15">
      <c r="A134" s="118" t="s">
        <v>747</v>
      </c>
      <c r="B134" s="119" t="s">
        <v>666</v>
      </c>
      <c r="C134" s="120" t="s">
        <v>748</v>
      </c>
      <c r="D134" s="94" t="s">
        <v>749</v>
      </c>
      <c r="E134" s="107" t="s">
        <v>750</v>
      </c>
      <c r="F134" s="95" t="s">
        <v>747</v>
      </c>
      <c r="G134" s="95" t="s">
        <v>751</v>
      </c>
      <c r="H134" s="96">
        <v>0</v>
      </c>
      <c r="I134" s="96"/>
      <c r="J134" s="93">
        <v>247</v>
      </c>
      <c r="K134" s="97">
        <v>0</v>
      </c>
      <c r="L134" s="96">
        <v>0</v>
      </c>
      <c r="M134" s="96">
        <v>0</v>
      </c>
      <c r="N134" s="96"/>
      <c r="O134" s="96">
        <v>0</v>
      </c>
      <c r="P134" s="93">
        <v>238</v>
      </c>
      <c r="Q134" s="96">
        <v>0</v>
      </c>
      <c r="R134" s="96">
        <v>0</v>
      </c>
      <c r="S134" s="96">
        <v>0</v>
      </c>
      <c r="T134" s="96">
        <v>0</v>
      </c>
      <c r="U134" s="93">
        <v>106</v>
      </c>
      <c r="V134" s="96">
        <v>0</v>
      </c>
      <c r="W134" s="96">
        <v>0</v>
      </c>
      <c r="X134" s="93">
        <f t="shared" si="13"/>
        <v>591</v>
      </c>
      <c r="Y134" s="93">
        <v>0</v>
      </c>
      <c r="Z134" s="98" t="s">
        <v>69</v>
      </c>
      <c r="AA134" s="99" t="s">
        <v>752</v>
      </c>
      <c r="AB134" s="99" t="s">
        <v>753</v>
      </c>
      <c r="AC134" s="100">
        <f t="shared" si="6"/>
        <v>0</v>
      </c>
      <c r="AD134" s="101">
        <v>0</v>
      </c>
      <c r="AE134" s="102">
        <f t="shared" si="7"/>
        <v>0</v>
      </c>
      <c r="AF134" s="93">
        <v>22</v>
      </c>
      <c r="AG134" s="102" t="s">
        <v>223</v>
      </c>
      <c r="AH134" s="102" t="s">
        <v>72</v>
      </c>
      <c r="AI134" s="104"/>
      <c r="AJ134" s="102">
        <f t="shared" si="8"/>
        <v>0</v>
      </c>
      <c r="AK134" s="102">
        <f t="shared" si="9"/>
        <v>0</v>
      </c>
    </row>
    <row r="135" spans="1:37" ht="15">
      <c r="A135" s="118" t="s">
        <v>754</v>
      </c>
      <c r="B135" s="119" t="s">
        <v>666</v>
      </c>
      <c r="C135" s="120" t="s">
        <v>748</v>
      </c>
      <c r="D135" s="120" t="s">
        <v>755</v>
      </c>
      <c r="E135" s="82" t="s">
        <v>756</v>
      </c>
      <c r="F135" s="83" t="s">
        <v>754</v>
      </c>
      <c r="G135" s="83" t="s">
        <v>757</v>
      </c>
      <c r="H135" s="84">
        <v>0</v>
      </c>
      <c r="I135" s="84"/>
      <c r="J135" s="80">
        <v>455</v>
      </c>
      <c r="K135" s="85">
        <v>0</v>
      </c>
      <c r="L135" s="84">
        <v>0</v>
      </c>
      <c r="M135" s="84">
        <v>0</v>
      </c>
      <c r="N135" s="80">
        <v>176</v>
      </c>
      <c r="O135" s="84">
        <v>22</v>
      </c>
      <c r="P135" s="84">
        <v>0</v>
      </c>
      <c r="Q135" s="84">
        <v>0</v>
      </c>
      <c r="R135" s="84">
        <v>0</v>
      </c>
      <c r="S135" s="84">
        <v>0</v>
      </c>
      <c r="T135" s="84">
        <v>0</v>
      </c>
      <c r="U135" s="84">
        <v>0</v>
      </c>
      <c r="V135" s="84">
        <v>0</v>
      </c>
      <c r="W135" s="84">
        <v>0</v>
      </c>
      <c r="X135" s="80">
        <f t="shared" si="13"/>
        <v>477</v>
      </c>
      <c r="Y135" s="80">
        <v>0</v>
      </c>
      <c r="Z135" s="86" t="s">
        <v>69</v>
      </c>
      <c r="AA135" s="87" t="s">
        <v>670</v>
      </c>
      <c r="AB135" s="87" t="s">
        <v>758</v>
      </c>
      <c r="AC135" s="88">
        <f t="shared" si="6"/>
        <v>0</v>
      </c>
      <c r="AD135" s="105">
        <v>0</v>
      </c>
      <c r="AE135" s="90">
        <f t="shared" si="7"/>
        <v>0</v>
      </c>
      <c r="AF135" s="91">
        <v>0</v>
      </c>
      <c r="AG135" s="90"/>
      <c r="AH135" s="90" t="s">
        <v>72</v>
      </c>
      <c r="AI135" s="106"/>
      <c r="AJ135" s="90">
        <f t="shared" si="8"/>
        <v>0</v>
      </c>
      <c r="AK135" s="90">
        <f t="shared" si="9"/>
        <v>0</v>
      </c>
    </row>
    <row r="136" spans="1:37" ht="15">
      <c r="A136" s="118" t="s">
        <v>759</v>
      </c>
      <c r="B136" s="119" t="s">
        <v>666</v>
      </c>
      <c r="C136" s="120" t="s">
        <v>748</v>
      </c>
      <c r="D136" s="94" t="s">
        <v>760</v>
      </c>
      <c r="E136" s="82" t="s">
        <v>761</v>
      </c>
      <c r="F136" s="95" t="s">
        <v>759</v>
      </c>
      <c r="G136" s="95" t="s">
        <v>762</v>
      </c>
      <c r="H136" s="96">
        <v>0</v>
      </c>
      <c r="I136" s="96"/>
      <c r="J136" s="93">
        <v>115</v>
      </c>
      <c r="K136" s="97">
        <v>0</v>
      </c>
      <c r="L136" s="96">
        <v>0</v>
      </c>
      <c r="M136" s="96">
        <v>0</v>
      </c>
      <c r="N136" s="96"/>
      <c r="O136" s="96">
        <v>6</v>
      </c>
      <c r="P136" s="93">
        <v>59</v>
      </c>
      <c r="Q136" s="96">
        <v>0</v>
      </c>
      <c r="R136" s="96">
        <v>0</v>
      </c>
      <c r="S136" s="96">
        <v>0</v>
      </c>
      <c r="T136" s="96">
        <v>0</v>
      </c>
      <c r="U136" s="93">
        <v>42</v>
      </c>
      <c r="V136" s="96">
        <v>0</v>
      </c>
      <c r="W136" s="96">
        <v>0</v>
      </c>
      <c r="X136" s="93">
        <f t="shared" si="13"/>
        <v>222</v>
      </c>
      <c r="Y136" s="93">
        <v>0</v>
      </c>
      <c r="Z136" s="98" t="s">
        <v>69</v>
      </c>
      <c r="AA136" s="99" t="s">
        <v>752</v>
      </c>
      <c r="AB136" s="99" t="s">
        <v>763</v>
      </c>
      <c r="AC136" s="100">
        <f t="shared" si="6"/>
        <v>0</v>
      </c>
      <c r="AD136" s="101">
        <v>127</v>
      </c>
      <c r="AE136" s="102">
        <f t="shared" si="7"/>
        <v>0</v>
      </c>
      <c r="AF136" s="103">
        <v>0</v>
      </c>
      <c r="AG136" s="102"/>
      <c r="AH136" s="102" t="s">
        <v>72</v>
      </c>
      <c r="AI136" s="104"/>
      <c r="AJ136" s="102">
        <f t="shared" si="8"/>
        <v>0</v>
      </c>
      <c r="AK136" s="102">
        <f t="shared" si="9"/>
        <v>0</v>
      </c>
    </row>
    <row r="137" spans="1:37" ht="15">
      <c r="A137" s="118" t="s">
        <v>764</v>
      </c>
      <c r="B137" s="119" t="s">
        <v>666</v>
      </c>
      <c r="C137" s="120" t="s">
        <v>748</v>
      </c>
      <c r="D137" s="81" t="s">
        <v>765</v>
      </c>
      <c r="E137" s="107" t="s">
        <v>766</v>
      </c>
      <c r="F137" s="83" t="s">
        <v>764</v>
      </c>
      <c r="G137" s="83" t="s">
        <v>767</v>
      </c>
      <c r="H137" s="84">
        <v>0</v>
      </c>
      <c r="I137" s="84"/>
      <c r="J137" s="80">
        <v>96</v>
      </c>
      <c r="K137" s="85">
        <v>0</v>
      </c>
      <c r="L137" s="84">
        <v>0</v>
      </c>
      <c r="M137" s="84">
        <v>0</v>
      </c>
      <c r="N137" s="84"/>
      <c r="O137" s="84">
        <v>0</v>
      </c>
      <c r="P137" s="80">
        <v>45</v>
      </c>
      <c r="Q137" s="84">
        <v>0</v>
      </c>
      <c r="R137" s="84">
        <v>0</v>
      </c>
      <c r="S137" s="84">
        <v>0</v>
      </c>
      <c r="T137" s="84">
        <v>0</v>
      </c>
      <c r="U137" s="80">
        <v>31</v>
      </c>
      <c r="V137" s="84">
        <v>0</v>
      </c>
      <c r="W137" s="84">
        <v>0</v>
      </c>
      <c r="X137" s="80">
        <f t="shared" si="13"/>
        <v>172</v>
      </c>
      <c r="Y137" s="80">
        <v>0</v>
      </c>
      <c r="Z137" s="86" t="s">
        <v>69</v>
      </c>
      <c r="AA137" s="87" t="s">
        <v>752</v>
      </c>
      <c r="AB137" s="87" t="s">
        <v>768</v>
      </c>
      <c r="AC137" s="88">
        <f t="shared" si="6"/>
        <v>0</v>
      </c>
      <c r="AD137" s="105">
        <v>0</v>
      </c>
      <c r="AE137" s="90">
        <f t="shared" si="7"/>
        <v>0</v>
      </c>
      <c r="AF137" s="91">
        <v>0</v>
      </c>
      <c r="AG137" s="90"/>
      <c r="AH137" s="90" t="s">
        <v>72</v>
      </c>
      <c r="AI137" s="106"/>
      <c r="AJ137" s="90">
        <f t="shared" si="8"/>
        <v>0</v>
      </c>
      <c r="AK137" s="90">
        <f t="shared" si="9"/>
        <v>0</v>
      </c>
    </row>
    <row r="138" spans="1:37" ht="15">
      <c r="A138" s="92" t="s">
        <v>769</v>
      </c>
      <c r="B138" s="93" t="s">
        <v>770</v>
      </c>
      <c r="C138" s="94" t="s">
        <v>771</v>
      </c>
      <c r="D138" s="94" t="s">
        <v>772</v>
      </c>
      <c r="E138" s="82" t="s">
        <v>773</v>
      </c>
      <c r="F138" s="95" t="s">
        <v>769</v>
      </c>
      <c r="G138" s="95" t="s">
        <v>774</v>
      </c>
      <c r="H138" s="96">
        <v>0</v>
      </c>
      <c r="I138" s="96"/>
      <c r="J138" s="93">
        <v>0</v>
      </c>
      <c r="K138" s="97">
        <v>0</v>
      </c>
      <c r="L138" s="96">
        <v>0</v>
      </c>
      <c r="M138" s="96">
        <v>0</v>
      </c>
      <c r="N138" s="93">
        <v>0</v>
      </c>
      <c r="O138" s="96">
        <v>0</v>
      </c>
      <c r="P138" s="93">
        <v>316</v>
      </c>
      <c r="Q138" s="96">
        <v>0</v>
      </c>
      <c r="R138" s="96">
        <v>0</v>
      </c>
      <c r="S138" s="96">
        <v>0</v>
      </c>
      <c r="T138" s="96">
        <v>0</v>
      </c>
      <c r="U138" s="96">
        <v>0</v>
      </c>
      <c r="V138" s="96">
        <v>0</v>
      </c>
      <c r="W138" s="96">
        <v>0</v>
      </c>
      <c r="X138" s="93">
        <f t="shared" si="13"/>
        <v>316</v>
      </c>
      <c r="Y138" s="93">
        <v>0</v>
      </c>
      <c r="Z138" s="98" t="s">
        <v>69</v>
      </c>
      <c r="AA138" s="99" t="s">
        <v>775</v>
      </c>
      <c r="AB138" s="99" t="s">
        <v>776</v>
      </c>
      <c r="AC138" s="100">
        <f t="shared" si="6"/>
        <v>0</v>
      </c>
      <c r="AD138" s="101">
        <v>0</v>
      </c>
      <c r="AE138" s="102">
        <f t="shared" si="7"/>
        <v>0</v>
      </c>
      <c r="AF138" s="103">
        <v>0</v>
      </c>
      <c r="AG138" s="102"/>
      <c r="AH138" s="102" t="s">
        <v>72</v>
      </c>
      <c r="AI138" s="104"/>
      <c r="AJ138" s="102">
        <f t="shared" si="8"/>
        <v>0</v>
      </c>
      <c r="AK138" s="102">
        <f t="shared" si="9"/>
        <v>0</v>
      </c>
    </row>
    <row r="139" spans="1:37" ht="15">
      <c r="A139" s="79" t="s">
        <v>777</v>
      </c>
      <c r="B139" s="80" t="s">
        <v>770</v>
      </c>
      <c r="C139" s="81" t="s">
        <v>771</v>
      </c>
      <c r="D139" s="81" t="s">
        <v>778</v>
      </c>
      <c r="E139" s="82" t="s">
        <v>779</v>
      </c>
      <c r="F139" s="83" t="s">
        <v>777</v>
      </c>
      <c r="G139" s="83" t="s">
        <v>780</v>
      </c>
      <c r="H139" s="84">
        <v>0</v>
      </c>
      <c r="I139" s="84"/>
      <c r="J139" s="80">
        <v>338</v>
      </c>
      <c r="K139" s="85">
        <v>0</v>
      </c>
      <c r="L139" s="84">
        <v>0</v>
      </c>
      <c r="M139" s="84">
        <v>0</v>
      </c>
      <c r="N139" s="80">
        <v>0</v>
      </c>
      <c r="O139" s="80">
        <v>20</v>
      </c>
      <c r="P139" s="84">
        <v>0</v>
      </c>
      <c r="Q139" s="84">
        <v>0</v>
      </c>
      <c r="R139" s="84">
        <v>0</v>
      </c>
      <c r="S139" s="84">
        <v>0</v>
      </c>
      <c r="T139" s="84">
        <v>0</v>
      </c>
      <c r="U139" s="84">
        <v>0</v>
      </c>
      <c r="V139" s="84">
        <v>0</v>
      </c>
      <c r="W139" s="84">
        <v>0</v>
      </c>
      <c r="X139" s="80">
        <f t="shared" si="13"/>
        <v>358</v>
      </c>
      <c r="Y139" s="80">
        <v>0</v>
      </c>
      <c r="Z139" s="86" t="s">
        <v>69</v>
      </c>
      <c r="AA139" s="87" t="s">
        <v>775</v>
      </c>
      <c r="AB139" s="87" t="s">
        <v>781</v>
      </c>
      <c r="AC139" s="88">
        <f t="shared" si="6"/>
        <v>0</v>
      </c>
      <c r="AD139" s="105">
        <v>0</v>
      </c>
      <c r="AE139" s="90">
        <f t="shared" si="7"/>
        <v>0</v>
      </c>
      <c r="AF139" s="91">
        <v>0</v>
      </c>
      <c r="AG139" s="90"/>
      <c r="AH139" s="90" t="s">
        <v>72</v>
      </c>
      <c r="AI139" s="106"/>
      <c r="AJ139" s="90">
        <f t="shared" si="8"/>
        <v>0</v>
      </c>
      <c r="AK139" s="90">
        <f t="shared" si="9"/>
        <v>0</v>
      </c>
    </row>
    <row r="140" spans="1:37" ht="15">
      <c r="A140" s="92" t="s">
        <v>782</v>
      </c>
      <c r="B140" s="93" t="s">
        <v>770</v>
      </c>
      <c r="C140" s="94" t="s">
        <v>783</v>
      </c>
      <c r="D140" s="94" t="s">
        <v>784</v>
      </c>
      <c r="E140" s="82" t="s">
        <v>785</v>
      </c>
      <c r="F140" s="95" t="s">
        <v>782</v>
      </c>
      <c r="G140" s="95" t="s">
        <v>786</v>
      </c>
      <c r="H140" s="96">
        <v>0</v>
      </c>
      <c r="I140" s="96"/>
      <c r="J140" s="93">
        <v>77</v>
      </c>
      <c r="K140" s="97">
        <v>0</v>
      </c>
      <c r="L140" s="96">
        <v>0</v>
      </c>
      <c r="M140" s="96">
        <v>0</v>
      </c>
      <c r="N140" s="93">
        <v>77</v>
      </c>
      <c r="O140" s="96">
        <v>11</v>
      </c>
      <c r="P140" s="93">
        <v>133</v>
      </c>
      <c r="Q140" s="96">
        <v>0</v>
      </c>
      <c r="R140" s="96">
        <v>0</v>
      </c>
      <c r="S140" s="96">
        <v>0</v>
      </c>
      <c r="T140" s="96">
        <v>0</v>
      </c>
      <c r="U140" s="93">
        <v>40</v>
      </c>
      <c r="V140" s="96">
        <v>0</v>
      </c>
      <c r="W140" s="96">
        <v>0</v>
      </c>
      <c r="X140" s="93">
        <f t="shared" si="13"/>
        <v>261</v>
      </c>
      <c r="Y140" s="93">
        <v>0</v>
      </c>
      <c r="Z140" s="98" t="s">
        <v>69</v>
      </c>
      <c r="AA140" s="99" t="s">
        <v>787</v>
      </c>
      <c r="AB140" s="99" t="s">
        <v>788</v>
      </c>
      <c r="AC140" s="100">
        <f t="shared" si="6"/>
        <v>0</v>
      </c>
      <c r="AD140" s="101">
        <v>0</v>
      </c>
      <c r="AE140" s="102">
        <f t="shared" si="7"/>
        <v>0</v>
      </c>
      <c r="AF140" s="103">
        <v>0</v>
      </c>
      <c r="AG140" s="102"/>
      <c r="AH140" s="102" t="s">
        <v>72</v>
      </c>
      <c r="AI140" s="104"/>
      <c r="AJ140" s="102">
        <f t="shared" si="8"/>
        <v>0</v>
      </c>
      <c r="AK140" s="102">
        <f t="shared" si="9"/>
        <v>0</v>
      </c>
    </row>
    <row r="141" spans="1:37" ht="15">
      <c r="A141" s="79" t="s">
        <v>789</v>
      </c>
      <c r="B141" s="80" t="s">
        <v>770</v>
      </c>
      <c r="C141" s="81" t="s">
        <v>790</v>
      </c>
      <c r="D141" s="81" t="s">
        <v>791</v>
      </c>
      <c r="E141" s="82" t="s">
        <v>792</v>
      </c>
      <c r="F141" s="83" t="s">
        <v>789</v>
      </c>
      <c r="G141" s="83" t="s">
        <v>793</v>
      </c>
      <c r="H141" s="84">
        <v>0</v>
      </c>
      <c r="I141" s="84"/>
      <c r="J141" s="80">
        <v>79</v>
      </c>
      <c r="K141" s="85">
        <v>0</v>
      </c>
      <c r="L141" s="84">
        <v>0</v>
      </c>
      <c r="M141" s="84">
        <v>0</v>
      </c>
      <c r="N141" s="84">
        <v>0</v>
      </c>
      <c r="O141" s="84">
        <v>8</v>
      </c>
      <c r="P141" s="80">
        <v>180</v>
      </c>
      <c r="Q141" s="84">
        <v>0</v>
      </c>
      <c r="R141" s="84">
        <v>0</v>
      </c>
      <c r="S141" s="84">
        <v>0</v>
      </c>
      <c r="T141" s="84">
        <v>0</v>
      </c>
      <c r="U141" s="80">
        <v>45</v>
      </c>
      <c r="V141" s="84">
        <v>0</v>
      </c>
      <c r="W141" s="84">
        <v>0</v>
      </c>
      <c r="X141" s="80">
        <f t="shared" si="13"/>
        <v>312</v>
      </c>
      <c r="Y141" s="80">
        <v>0</v>
      </c>
      <c r="Z141" s="86" t="s">
        <v>69</v>
      </c>
      <c r="AA141" s="87" t="s">
        <v>787</v>
      </c>
      <c r="AB141" s="87" t="s">
        <v>794</v>
      </c>
      <c r="AC141" s="88">
        <f t="shared" si="6"/>
        <v>0</v>
      </c>
      <c r="AD141" s="105">
        <v>0</v>
      </c>
      <c r="AE141" s="90">
        <f t="shared" si="7"/>
        <v>0</v>
      </c>
      <c r="AF141" s="91">
        <v>0</v>
      </c>
      <c r="AG141" s="90"/>
      <c r="AH141" s="90" t="s">
        <v>72</v>
      </c>
      <c r="AI141" s="106"/>
      <c r="AJ141" s="90">
        <f t="shared" si="8"/>
        <v>0</v>
      </c>
      <c r="AK141" s="90">
        <f t="shared" si="9"/>
        <v>0</v>
      </c>
    </row>
    <row r="142" spans="1:37" ht="15">
      <c r="A142" s="92" t="s">
        <v>795</v>
      </c>
      <c r="B142" s="93" t="s">
        <v>770</v>
      </c>
      <c r="C142" s="94" t="s">
        <v>796</v>
      </c>
      <c r="D142" s="94" t="s">
        <v>797</v>
      </c>
      <c r="E142" s="82" t="s">
        <v>798</v>
      </c>
      <c r="F142" s="95" t="s">
        <v>795</v>
      </c>
      <c r="G142" s="95" t="s">
        <v>799</v>
      </c>
      <c r="H142" s="96">
        <v>0</v>
      </c>
      <c r="I142" s="96"/>
      <c r="J142" s="93">
        <v>150</v>
      </c>
      <c r="K142" s="97">
        <v>0</v>
      </c>
      <c r="L142" s="96">
        <v>0</v>
      </c>
      <c r="M142" s="96">
        <v>0</v>
      </c>
      <c r="N142" s="96">
        <v>0</v>
      </c>
      <c r="O142" s="96">
        <v>0</v>
      </c>
      <c r="P142" s="93">
        <v>74</v>
      </c>
      <c r="Q142" s="96">
        <v>0</v>
      </c>
      <c r="R142" s="96">
        <v>0</v>
      </c>
      <c r="S142" s="96">
        <v>0</v>
      </c>
      <c r="T142" s="96">
        <v>0</v>
      </c>
      <c r="U142" s="96">
        <v>0</v>
      </c>
      <c r="V142" s="96">
        <v>0</v>
      </c>
      <c r="W142" s="96">
        <v>0</v>
      </c>
      <c r="X142" s="93">
        <f t="shared" si="13"/>
        <v>224</v>
      </c>
      <c r="Y142" s="93">
        <v>0</v>
      </c>
      <c r="Z142" s="98" t="s">
        <v>69</v>
      </c>
      <c r="AA142" s="99" t="s">
        <v>787</v>
      </c>
      <c r="AB142" s="99" t="s">
        <v>800</v>
      </c>
      <c r="AC142" s="100">
        <f t="shared" si="6"/>
        <v>0</v>
      </c>
      <c r="AD142" s="101">
        <v>0</v>
      </c>
      <c r="AE142" s="102">
        <f t="shared" si="7"/>
        <v>0</v>
      </c>
      <c r="AF142" s="103">
        <v>0</v>
      </c>
      <c r="AG142" s="102"/>
      <c r="AH142" s="102" t="s">
        <v>72</v>
      </c>
      <c r="AI142" s="104"/>
      <c r="AJ142" s="102">
        <f t="shared" si="8"/>
        <v>0</v>
      </c>
      <c r="AK142" s="102">
        <f t="shared" si="9"/>
        <v>0</v>
      </c>
    </row>
    <row r="143" spans="1:37" ht="15">
      <c r="A143" s="79" t="s">
        <v>801</v>
      </c>
      <c r="B143" s="80" t="s">
        <v>770</v>
      </c>
      <c r="C143" s="81" t="s">
        <v>802</v>
      </c>
      <c r="D143" s="81" t="s">
        <v>803</v>
      </c>
      <c r="E143" s="107" t="s">
        <v>804</v>
      </c>
      <c r="F143" s="83" t="s">
        <v>801</v>
      </c>
      <c r="G143" s="83" t="s">
        <v>805</v>
      </c>
      <c r="H143" s="84">
        <v>0</v>
      </c>
      <c r="I143" s="84"/>
      <c r="J143" s="80">
        <v>0</v>
      </c>
      <c r="K143" s="110">
        <v>0</v>
      </c>
      <c r="L143" s="84">
        <v>0</v>
      </c>
      <c r="M143" s="84">
        <v>0</v>
      </c>
      <c r="N143" s="84">
        <v>0</v>
      </c>
      <c r="O143" s="80">
        <v>8</v>
      </c>
      <c r="P143" s="80">
        <v>0</v>
      </c>
      <c r="Q143" s="84">
        <v>0</v>
      </c>
      <c r="R143" s="80">
        <v>209</v>
      </c>
      <c r="S143" s="84">
        <v>0</v>
      </c>
      <c r="T143" s="84">
        <v>0</v>
      </c>
      <c r="U143" s="80">
        <v>0</v>
      </c>
      <c r="V143" s="84">
        <v>0</v>
      </c>
      <c r="W143" s="84">
        <v>0</v>
      </c>
      <c r="X143" s="80">
        <f t="shared" si="13"/>
        <v>217</v>
      </c>
      <c r="Y143" s="80">
        <v>12</v>
      </c>
      <c r="Z143" s="86" t="s">
        <v>69</v>
      </c>
      <c r="AA143" s="87" t="s">
        <v>787</v>
      </c>
      <c r="AB143" s="87" t="s">
        <v>806</v>
      </c>
      <c r="AC143" s="88">
        <f t="shared" si="6"/>
        <v>0</v>
      </c>
      <c r="AD143" s="105">
        <v>0</v>
      </c>
      <c r="AE143" s="90">
        <f t="shared" si="7"/>
        <v>0</v>
      </c>
      <c r="AF143" s="91">
        <v>0</v>
      </c>
      <c r="AG143" s="90"/>
      <c r="AH143" s="90" t="s">
        <v>110</v>
      </c>
      <c r="AI143" s="90" t="s">
        <v>111</v>
      </c>
      <c r="AJ143" s="90">
        <f t="shared" si="8"/>
        <v>19</v>
      </c>
      <c r="AK143" s="90">
        <f t="shared" si="9"/>
        <v>0</v>
      </c>
    </row>
    <row r="144" spans="1:37" ht="15">
      <c r="A144" s="92" t="s">
        <v>807</v>
      </c>
      <c r="B144" s="93" t="s">
        <v>770</v>
      </c>
      <c r="C144" s="94" t="s">
        <v>802</v>
      </c>
      <c r="D144" s="94" t="s">
        <v>808</v>
      </c>
      <c r="E144" s="82" t="s">
        <v>809</v>
      </c>
      <c r="F144" s="95" t="s">
        <v>807</v>
      </c>
      <c r="G144" s="95" t="s">
        <v>810</v>
      </c>
      <c r="H144" s="96">
        <v>0</v>
      </c>
      <c r="I144" s="96"/>
      <c r="J144" s="96">
        <v>0</v>
      </c>
      <c r="K144" s="112">
        <v>417</v>
      </c>
      <c r="L144" s="96">
        <v>0</v>
      </c>
      <c r="M144" s="96">
        <v>0</v>
      </c>
      <c r="N144" s="93">
        <v>0</v>
      </c>
      <c r="O144" s="93">
        <v>18</v>
      </c>
      <c r="P144" s="96">
        <v>0</v>
      </c>
      <c r="Q144" s="96">
        <v>0</v>
      </c>
      <c r="R144" s="96">
        <v>0</v>
      </c>
      <c r="S144" s="96">
        <v>0</v>
      </c>
      <c r="T144" s="96">
        <v>0</v>
      </c>
      <c r="U144" s="96">
        <v>0</v>
      </c>
      <c r="V144" s="96">
        <v>0</v>
      </c>
      <c r="W144" s="96">
        <v>0</v>
      </c>
      <c r="X144" s="93">
        <f t="shared" si="13"/>
        <v>435</v>
      </c>
      <c r="Y144" s="93">
        <v>29</v>
      </c>
      <c r="Z144" s="98" t="s">
        <v>69</v>
      </c>
      <c r="AA144" s="99" t="s">
        <v>787</v>
      </c>
      <c r="AB144" s="99" t="s">
        <v>811</v>
      </c>
      <c r="AC144" s="100">
        <f t="shared" si="6"/>
        <v>417</v>
      </c>
      <c r="AD144" s="101">
        <v>0</v>
      </c>
      <c r="AE144" s="102">
        <f t="shared" si="7"/>
        <v>0</v>
      </c>
      <c r="AF144" s="103">
        <v>0</v>
      </c>
      <c r="AG144" s="102"/>
      <c r="AH144" s="102" t="s">
        <v>104</v>
      </c>
      <c r="AI144" s="104"/>
      <c r="AJ144" s="102">
        <f t="shared" si="8"/>
        <v>0</v>
      </c>
      <c r="AK144" s="102">
        <f t="shared" si="9"/>
        <v>33</v>
      </c>
    </row>
    <row r="145" spans="1:37" ht="15">
      <c r="A145" s="79" t="s">
        <v>812</v>
      </c>
      <c r="B145" s="80" t="s">
        <v>770</v>
      </c>
      <c r="C145" s="81" t="s">
        <v>802</v>
      </c>
      <c r="D145" s="81" t="s">
        <v>813</v>
      </c>
      <c r="E145" s="82" t="s">
        <v>814</v>
      </c>
      <c r="F145" s="83" t="s">
        <v>812</v>
      </c>
      <c r="G145" s="83" t="s">
        <v>815</v>
      </c>
      <c r="H145" s="84">
        <v>0</v>
      </c>
      <c r="I145" s="84"/>
      <c r="J145" s="80">
        <v>522</v>
      </c>
      <c r="K145" s="85">
        <v>0</v>
      </c>
      <c r="L145" s="84">
        <v>0</v>
      </c>
      <c r="M145" s="84">
        <v>0</v>
      </c>
      <c r="N145" s="84">
        <v>0</v>
      </c>
      <c r="O145" s="80">
        <v>22</v>
      </c>
      <c r="P145" s="80">
        <v>309</v>
      </c>
      <c r="Q145" s="84">
        <v>0</v>
      </c>
      <c r="R145" s="84">
        <v>0</v>
      </c>
      <c r="S145" s="84">
        <v>0</v>
      </c>
      <c r="T145" s="84">
        <v>0</v>
      </c>
      <c r="U145" s="84">
        <v>0</v>
      </c>
      <c r="V145" s="84">
        <v>0</v>
      </c>
      <c r="W145" s="84">
        <v>0</v>
      </c>
      <c r="X145" s="80">
        <f t="shared" si="13"/>
        <v>853</v>
      </c>
      <c r="Y145" s="80">
        <v>0</v>
      </c>
      <c r="Z145" s="86" t="s">
        <v>69</v>
      </c>
      <c r="AA145" s="87" t="s">
        <v>787</v>
      </c>
      <c r="AB145" s="87" t="s">
        <v>816</v>
      </c>
      <c r="AC145" s="88">
        <f t="shared" si="6"/>
        <v>0</v>
      </c>
      <c r="AD145" s="105">
        <v>0</v>
      </c>
      <c r="AE145" s="90">
        <f t="shared" si="7"/>
        <v>0</v>
      </c>
      <c r="AF145" s="91">
        <v>0</v>
      </c>
      <c r="AG145" s="90"/>
      <c r="AH145" s="90" t="s">
        <v>72</v>
      </c>
      <c r="AI145" s="106"/>
      <c r="AJ145" s="90">
        <f t="shared" si="8"/>
        <v>0</v>
      </c>
      <c r="AK145" s="90">
        <f t="shared" si="9"/>
        <v>0</v>
      </c>
    </row>
    <row r="146" spans="1:37" ht="15">
      <c r="A146" s="92" t="s">
        <v>817</v>
      </c>
      <c r="B146" s="93" t="s">
        <v>770</v>
      </c>
      <c r="C146" s="94" t="s">
        <v>802</v>
      </c>
      <c r="D146" s="94" t="s">
        <v>818</v>
      </c>
      <c r="E146" s="107" t="s">
        <v>819</v>
      </c>
      <c r="F146" s="95" t="s">
        <v>817</v>
      </c>
      <c r="G146" s="95" t="s">
        <v>820</v>
      </c>
      <c r="H146" s="96">
        <v>0</v>
      </c>
      <c r="I146" s="93">
        <v>18</v>
      </c>
      <c r="J146" s="93">
        <v>0</v>
      </c>
      <c r="K146" s="97">
        <v>0</v>
      </c>
      <c r="L146" s="96">
        <v>0</v>
      </c>
      <c r="M146" s="96">
        <v>0</v>
      </c>
      <c r="N146" s="96">
        <v>0</v>
      </c>
      <c r="O146" s="96">
        <v>0</v>
      </c>
      <c r="P146" s="96">
        <v>0</v>
      </c>
      <c r="Q146" s="96">
        <v>0</v>
      </c>
      <c r="R146" s="96">
        <v>0</v>
      </c>
      <c r="S146" s="96">
        <v>0</v>
      </c>
      <c r="T146" s="96">
        <v>0</v>
      </c>
      <c r="U146" s="93">
        <v>67</v>
      </c>
      <c r="V146" s="96">
        <v>0</v>
      </c>
      <c r="W146" s="96">
        <v>0</v>
      </c>
      <c r="X146" s="93">
        <f t="shared" si="13"/>
        <v>85</v>
      </c>
      <c r="Y146" s="93">
        <v>0</v>
      </c>
      <c r="Z146" s="98" t="s">
        <v>69</v>
      </c>
      <c r="AA146" s="99" t="s">
        <v>787</v>
      </c>
      <c r="AB146" s="99" t="s">
        <v>821</v>
      </c>
      <c r="AC146" s="100">
        <f t="shared" si="6"/>
        <v>0</v>
      </c>
      <c r="AD146" s="101">
        <v>0</v>
      </c>
      <c r="AE146" s="102">
        <f t="shared" si="7"/>
        <v>0</v>
      </c>
      <c r="AF146" s="103">
        <v>0</v>
      </c>
      <c r="AG146" s="102"/>
      <c r="AH146" s="102" t="s">
        <v>72</v>
      </c>
      <c r="AI146" s="104"/>
      <c r="AJ146" s="102">
        <f t="shared" si="8"/>
        <v>0</v>
      </c>
      <c r="AK146" s="102">
        <f t="shared" si="9"/>
        <v>0</v>
      </c>
    </row>
    <row r="147" spans="1:37" ht="15">
      <c r="A147" s="79" t="s">
        <v>822</v>
      </c>
      <c r="B147" s="80" t="s">
        <v>770</v>
      </c>
      <c r="C147" s="81" t="s">
        <v>802</v>
      </c>
      <c r="D147" s="81" t="s">
        <v>823</v>
      </c>
      <c r="E147" s="107" t="s">
        <v>824</v>
      </c>
      <c r="F147" s="83" t="s">
        <v>822</v>
      </c>
      <c r="G147" s="83" t="s">
        <v>825</v>
      </c>
      <c r="H147" s="84">
        <v>0</v>
      </c>
      <c r="I147" s="84"/>
      <c r="J147" s="80">
        <v>129</v>
      </c>
      <c r="K147" s="85">
        <v>0</v>
      </c>
      <c r="L147" s="84">
        <v>0</v>
      </c>
      <c r="M147" s="84">
        <v>0</v>
      </c>
      <c r="N147" s="84">
        <v>0</v>
      </c>
      <c r="O147" s="80">
        <v>18</v>
      </c>
      <c r="P147" s="80">
        <v>430</v>
      </c>
      <c r="Q147" s="84">
        <v>0</v>
      </c>
      <c r="R147" s="84">
        <v>0</v>
      </c>
      <c r="S147" s="84">
        <v>0</v>
      </c>
      <c r="T147" s="84">
        <v>0</v>
      </c>
      <c r="U147" s="80">
        <v>171</v>
      </c>
      <c r="V147" s="84">
        <v>0</v>
      </c>
      <c r="W147" s="84">
        <v>0</v>
      </c>
      <c r="X147" s="80">
        <f t="shared" si="13"/>
        <v>748</v>
      </c>
      <c r="Y147" s="80">
        <v>0</v>
      </c>
      <c r="Z147" s="86" t="s">
        <v>69</v>
      </c>
      <c r="AA147" s="87" t="s">
        <v>787</v>
      </c>
      <c r="AB147" s="87" t="s">
        <v>826</v>
      </c>
      <c r="AC147" s="88">
        <f t="shared" si="6"/>
        <v>0</v>
      </c>
      <c r="AD147" s="105">
        <v>0</v>
      </c>
      <c r="AE147" s="90">
        <f t="shared" si="7"/>
        <v>0</v>
      </c>
      <c r="AF147" s="91">
        <v>0</v>
      </c>
      <c r="AG147" s="90"/>
      <c r="AH147" s="90" t="s">
        <v>72</v>
      </c>
      <c r="AI147" s="106"/>
      <c r="AJ147" s="90">
        <f t="shared" si="8"/>
        <v>0</v>
      </c>
      <c r="AK147" s="90">
        <f t="shared" si="9"/>
        <v>0</v>
      </c>
    </row>
    <row r="148" spans="1:37" ht="15">
      <c r="A148" s="92" t="s">
        <v>827</v>
      </c>
      <c r="B148" s="93" t="s">
        <v>770</v>
      </c>
      <c r="C148" s="94" t="s">
        <v>802</v>
      </c>
      <c r="D148" s="94" t="s">
        <v>828</v>
      </c>
      <c r="E148" s="82" t="s">
        <v>829</v>
      </c>
      <c r="F148" s="95" t="s">
        <v>827</v>
      </c>
      <c r="G148" s="95" t="s">
        <v>830</v>
      </c>
      <c r="H148" s="96">
        <v>0</v>
      </c>
      <c r="I148" s="96"/>
      <c r="J148" s="93">
        <v>264</v>
      </c>
      <c r="K148" s="97">
        <v>0</v>
      </c>
      <c r="L148" s="96">
        <v>0</v>
      </c>
      <c r="M148" s="96">
        <v>0</v>
      </c>
      <c r="N148" s="93">
        <v>0</v>
      </c>
      <c r="O148" s="93">
        <v>12</v>
      </c>
      <c r="P148" s="93">
        <v>159</v>
      </c>
      <c r="Q148" s="96">
        <v>0</v>
      </c>
      <c r="R148" s="96">
        <v>0</v>
      </c>
      <c r="S148" s="96">
        <v>0</v>
      </c>
      <c r="T148" s="96">
        <v>0</v>
      </c>
      <c r="U148" s="93">
        <v>119</v>
      </c>
      <c r="V148" s="96">
        <v>0</v>
      </c>
      <c r="W148" s="96">
        <v>0</v>
      </c>
      <c r="X148" s="93">
        <f t="shared" si="13"/>
        <v>554</v>
      </c>
      <c r="Y148" s="93">
        <v>0</v>
      </c>
      <c r="Z148" s="98" t="s">
        <v>69</v>
      </c>
      <c r="AA148" s="99" t="s">
        <v>787</v>
      </c>
      <c r="AB148" s="99" t="s">
        <v>831</v>
      </c>
      <c r="AC148" s="100">
        <f t="shared" si="6"/>
        <v>0</v>
      </c>
      <c r="AD148" s="101">
        <v>0</v>
      </c>
      <c r="AE148" s="102">
        <f t="shared" si="7"/>
        <v>0</v>
      </c>
      <c r="AF148" s="103">
        <v>0</v>
      </c>
      <c r="AG148" s="102"/>
      <c r="AH148" s="102" t="s">
        <v>72</v>
      </c>
      <c r="AI148" s="104"/>
      <c r="AJ148" s="102">
        <f t="shared" si="8"/>
        <v>0</v>
      </c>
      <c r="AK148" s="102">
        <f t="shared" si="9"/>
        <v>0</v>
      </c>
    </row>
    <row r="149" spans="1:37" ht="15">
      <c r="A149" s="79" t="s">
        <v>832</v>
      </c>
      <c r="B149" s="80" t="s">
        <v>770</v>
      </c>
      <c r="C149" s="81" t="s">
        <v>802</v>
      </c>
      <c r="D149" s="81" t="s">
        <v>833</v>
      </c>
      <c r="E149" s="82" t="s">
        <v>834</v>
      </c>
      <c r="F149" s="83" t="s">
        <v>832</v>
      </c>
      <c r="G149" s="83" t="s">
        <v>835</v>
      </c>
      <c r="H149" s="84">
        <v>0</v>
      </c>
      <c r="I149" s="84"/>
      <c r="J149" s="84">
        <v>0</v>
      </c>
      <c r="K149" s="108">
        <v>0</v>
      </c>
      <c r="L149" s="84">
        <v>0</v>
      </c>
      <c r="M149" s="84">
        <v>0</v>
      </c>
      <c r="N149" s="84">
        <v>0</v>
      </c>
      <c r="O149" s="84">
        <v>0</v>
      </c>
      <c r="P149" s="84">
        <v>0</v>
      </c>
      <c r="Q149" s="80">
        <v>0</v>
      </c>
      <c r="R149" s="84">
        <v>0</v>
      </c>
      <c r="S149" s="84">
        <v>0</v>
      </c>
      <c r="T149" s="84">
        <v>0</v>
      </c>
      <c r="U149" s="84">
        <v>0</v>
      </c>
      <c r="V149" s="84">
        <v>0</v>
      </c>
      <c r="W149" s="80">
        <v>170</v>
      </c>
      <c r="X149" s="80">
        <f t="shared" si="13"/>
        <v>0</v>
      </c>
      <c r="Y149" s="80">
        <v>19</v>
      </c>
      <c r="Z149" s="86" t="s">
        <v>69</v>
      </c>
      <c r="AA149" s="87" t="s">
        <v>787</v>
      </c>
      <c r="AB149" s="87" t="s">
        <v>836</v>
      </c>
      <c r="AC149" s="90">
        <f t="shared" si="6"/>
        <v>0</v>
      </c>
      <c r="AD149" s="105">
        <v>0</v>
      </c>
      <c r="AE149" s="90">
        <f t="shared" si="7"/>
        <v>0</v>
      </c>
      <c r="AF149" s="91">
        <v>0</v>
      </c>
      <c r="AG149" s="90" t="s">
        <v>33</v>
      </c>
      <c r="AH149" s="90" t="s">
        <v>104</v>
      </c>
      <c r="AI149" s="106"/>
      <c r="AJ149" s="90">
        <f t="shared" si="8"/>
        <v>0</v>
      </c>
      <c r="AK149" s="90">
        <f t="shared" si="9"/>
        <v>16</v>
      </c>
    </row>
    <row r="150" spans="1:37" ht="15">
      <c r="A150" s="92" t="s">
        <v>837</v>
      </c>
      <c r="B150" s="93" t="s">
        <v>770</v>
      </c>
      <c r="C150" s="94" t="s">
        <v>802</v>
      </c>
      <c r="D150" s="94" t="s">
        <v>838</v>
      </c>
      <c r="E150" s="82" t="s">
        <v>839</v>
      </c>
      <c r="F150" s="95" t="s">
        <v>837</v>
      </c>
      <c r="G150" s="95" t="s">
        <v>840</v>
      </c>
      <c r="H150" s="96">
        <v>0</v>
      </c>
      <c r="I150" s="96"/>
      <c r="J150" s="93">
        <v>101</v>
      </c>
      <c r="K150" s="97">
        <v>0</v>
      </c>
      <c r="L150" s="96">
        <v>0</v>
      </c>
      <c r="M150" s="96">
        <v>0</v>
      </c>
      <c r="N150" s="93">
        <v>0</v>
      </c>
      <c r="O150" s="93">
        <v>0</v>
      </c>
      <c r="P150" s="96">
        <v>0</v>
      </c>
      <c r="Q150" s="96">
        <v>0</v>
      </c>
      <c r="R150" s="96">
        <v>0</v>
      </c>
      <c r="S150" s="96">
        <v>0</v>
      </c>
      <c r="T150" s="96">
        <v>0</v>
      </c>
      <c r="U150" s="96">
        <v>0</v>
      </c>
      <c r="V150" s="96">
        <v>0</v>
      </c>
      <c r="W150" s="96">
        <v>0</v>
      </c>
      <c r="X150" s="93">
        <f t="shared" si="13"/>
        <v>101</v>
      </c>
      <c r="Y150" s="93">
        <v>0</v>
      </c>
      <c r="Z150" s="98" t="s">
        <v>69</v>
      </c>
      <c r="AA150" s="99" t="s">
        <v>841</v>
      </c>
      <c r="AB150" s="99" t="s">
        <v>842</v>
      </c>
      <c r="AC150" s="100">
        <f t="shared" si="6"/>
        <v>0</v>
      </c>
      <c r="AD150" s="101">
        <v>0</v>
      </c>
      <c r="AE150" s="102">
        <f t="shared" si="7"/>
        <v>0</v>
      </c>
      <c r="AF150" s="103">
        <v>0</v>
      </c>
      <c r="AG150" s="102"/>
      <c r="AH150" s="102" t="s">
        <v>72</v>
      </c>
      <c r="AI150" s="104"/>
      <c r="AJ150" s="102">
        <f t="shared" si="8"/>
        <v>0</v>
      </c>
      <c r="AK150" s="102">
        <f t="shared" si="9"/>
        <v>0</v>
      </c>
    </row>
    <row r="151" spans="1:37" ht="15">
      <c r="A151" s="79" t="s">
        <v>843</v>
      </c>
      <c r="B151" s="80" t="s">
        <v>770</v>
      </c>
      <c r="C151" s="81" t="s">
        <v>802</v>
      </c>
      <c r="D151" s="81" t="s">
        <v>844</v>
      </c>
      <c r="E151" s="82" t="s">
        <v>845</v>
      </c>
      <c r="F151" s="83" t="s">
        <v>843</v>
      </c>
      <c r="G151" s="83" t="s">
        <v>846</v>
      </c>
      <c r="H151" s="84">
        <v>0</v>
      </c>
      <c r="I151" s="84"/>
      <c r="J151" s="80">
        <v>501</v>
      </c>
      <c r="K151" s="85">
        <v>0</v>
      </c>
      <c r="L151" s="84">
        <v>0</v>
      </c>
      <c r="M151" s="84">
        <v>0</v>
      </c>
      <c r="N151" s="84">
        <v>0</v>
      </c>
      <c r="O151" s="84">
        <v>0</v>
      </c>
      <c r="P151" s="84">
        <v>0</v>
      </c>
      <c r="Q151" s="84">
        <v>0</v>
      </c>
      <c r="R151" s="84">
        <v>0</v>
      </c>
      <c r="S151" s="84">
        <v>0</v>
      </c>
      <c r="T151" s="84">
        <v>0</v>
      </c>
      <c r="U151" s="84">
        <v>0</v>
      </c>
      <c r="V151" s="84">
        <v>0</v>
      </c>
      <c r="W151" s="84">
        <v>0</v>
      </c>
      <c r="X151" s="80">
        <f t="shared" si="13"/>
        <v>501</v>
      </c>
      <c r="Y151" s="80">
        <v>0</v>
      </c>
      <c r="Z151" s="86" t="s">
        <v>69</v>
      </c>
      <c r="AA151" s="87" t="s">
        <v>787</v>
      </c>
      <c r="AB151" s="87" t="s">
        <v>847</v>
      </c>
      <c r="AC151" s="88">
        <f t="shared" si="6"/>
        <v>0</v>
      </c>
      <c r="AD151" s="105">
        <v>0</v>
      </c>
      <c r="AE151" s="90">
        <f t="shared" si="7"/>
        <v>0</v>
      </c>
      <c r="AF151" s="91">
        <v>0</v>
      </c>
      <c r="AG151" s="90"/>
      <c r="AH151" s="90" t="s">
        <v>72</v>
      </c>
      <c r="AI151" s="106"/>
      <c r="AJ151" s="90">
        <f t="shared" si="8"/>
        <v>0</v>
      </c>
      <c r="AK151" s="90">
        <f t="shared" si="9"/>
        <v>0</v>
      </c>
    </row>
    <row r="152" spans="1:37" ht="15">
      <c r="A152" s="92" t="s">
        <v>848</v>
      </c>
      <c r="B152" s="93" t="s">
        <v>770</v>
      </c>
      <c r="C152" s="94" t="s">
        <v>802</v>
      </c>
      <c r="D152" s="94" t="s">
        <v>849</v>
      </c>
      <c r="E152" s="82" t="s">
        <v>850</v>
      </c>
      <c r="F152" s="95" t="s">
        <v>848</v>
      </c>
      <c r="G152" s="95" t="s">
        <v>851</v>
      </c>
      <c r="H152" s="96">
        <v>0</v>
      </c>
      <c r="I152" s="96"/>
      <c r="J152" s="93">
        <v>114</v>
      </c>
      <c r="K152" s="97">
        <v>0</v>
      </c>
      <c r="L152" s="96">
        <v>0</v>
      </c>
      <c r="M152" s="96">
        <v>0</v>
      </c>
      <c r="N152" s="93">
        <v>0</v>
      </c>
      <c r="O152" s="93">
        <v>12</v>
      </c>
      <c r="P152" s="96">
        <v>0</v>
      </c>
      <c r="Q152" s="96">
        <v>0</v>
      </c>
      <c r="R152" s="96">
        <v>0</v>
      </c>
      <c r="S152" s="96">
        <v>0</v>
      </c>
      <c r="T152" s="96">
        <v>0</v>
      </c>
      <c r="U152" s="96">
        <v>0</v>
      </c>
      <c r="V152" s="96">
        <v>0</v>
      </c>
      <c r="W152" s="96">
        <v>0</v>
      </c>
      <c r="X152" s="93">
        <f t="shared" si="13"/>
        <v>126</v>
      </c>
      <c r="Y152" s="93">
        <v>0</v>
      </c>
      <c r="Z152" s="98" t="s">
        <v>69</v>
      </c>
      <c r="AA152" s="99" t="s">
        <v>841</v>
      </c>
      <c r="AB152" s="99" t="s">
        <v>852</v>
      </c>
      <c r="AC152" s="100">
        <f t="shared" si="6"/>
        <v>0</v>
      </c>
      <c r="AD152" s="101">
        <v>0</v>
      </c>
      <c r="AE152" s="102">
        <f t="shared" si="7"/>
        <v>0</v>
      </c>
      <c r="AF152" s="103">
        <v>0</v>
      </c>
      <c r="AG152" s="102"/>
      <c r="AH152" s="102" t="s">
        <v>72</v>
      </c>
      <c r="AI152" s="104"/>
      <c r="AJ152" s="102">
        <f t="shared" si="8"/>
        <v>0</v>
      </c>
      <c r="AK152" s="102">
        <f t="shared" si="9"/>
        <v>0</v>
      </c>
    </row>
    <row r="153" spans="1:37" ht="15">
      <c r="A153" s="79" t="s">
        <v>853</v>
      </c>
      <c r="B153" s="80" t="s">
        <v>770</v>
      </c>
      <c r="C153" s="81" t="s">
        <v>854</v>
      </c>
      <c r="D153" s="81" t="s">
        <v>855</v>
      </c>
      <c r="E153" s="107" t="s">
        <v>856</v>
      </c>
      <c r="F153" s="83" t="s">
        <v>853</v>
      </c>
      <c r="G153" s="83" t="s">
        <v>857</v>
      </c>
      <c r="H153" s="84">
        <v>0</v>
      </c>
      <c r="I153" s="84"/>
      <c r="J153" s="80">
        <v>323</v>
      </c>
      <c r="K153" s="85">
        <v>0</v>
      </c>
      <c r="L153" s="84">
        <v>0</v>
      </c>
      <c r="M153" s="84">
        <v>0</v>
      </c>
      <c r="N153" s="80">
        <v>0</v>
      </c>
      <c r="O153" s="84">
        <v>0</v>
      </c>
      <c r="P153" s="80">
        <v>170</v>
      </c>
      <c r="Q153" s="84">
        <v>0</v>
      </c>
      <c r="R153" s="84">
        <v>0</v>
      </c>
      <c r="S153" s="84">
        <v>0</v>
      </c>
      <c r="T153" s="84">
        <v>0</v>
      </c>
      <c r="U153" s="80">
        <v>16</v>
      </c>
      <c r="V153" s="84">
        <v>0</v>
      </c>
      <c r="W153" s="84">
        <v>0</v>
      </c>
      <c r="X153" s="80">
        <f t="shared" si="13"/>
        <v>509</v>
      </c>
      <c r="Y153" s="80">
        <v>0</v>
      </c>
      <c r="Z153" s="86" t="s">
        <v>69</v>
      </c>
      <c r="AA153" s="87" t="s">
        <v>858</v>
      </c>
      <c r="AB153" s="87" t="s">
        <v>859</v>
      </c>
      <c r="AC153" s="88">
        <f t="shared" si="6"/>
        <v>0</v>
      </c>
      <c r="AD153" s="105">
        <v>0</v>
      </c>
      <c r="AE153" s="90">
        <f t="shared" si="7"/>
        <v>0</v>
      </c>
      <c r="AF153" s="91">
        <v>0</v>
      </c>
      <c r="AG153" s="90"/>
      <c r="AH153" s="90" t="s">
        <v>72</v>
      </c>
      <c r="AI153" s="106"/>
      <c r="AJ153" s="90">
        <f t="shared" si="8"/>
        <v>0</v>
      </c>
      <c r="AK153" s="90">
        <f t="shared" si="9"/>
        <v>0</v>
      </c>
    </row>
    <row r="154" spans="1:37" ht="15">
      <c r="A154" s="92" t="s">
        <v>860</v>
      </c>
      <c r="B154" s="93" t="s">
        <v>770</v>
      </c>
      <c r="C154" s="94" t="s">
        <v>861</v>
      </c>
      <c r="D154" s="94" t="s">
        <v>862</v>
      </c>
      <c r="E154" s="82" t="s">
        <v>863</v>
      </c>
      <c r="F154" s="95" t="s">
        <v>860</v>
      </c>
      <c r="G154" s="95" t="s">
        <v>864</v>
      </c>
      <c r="H154" s="96">
        <v>0</v>
      </c>
      <c r="I154" s="96"/>
      <c r="J154" s="93">
        <v>186</v>
      </c>
      <c r="K154" s="97">
        <v>0</v>
      </c>
      <c r="L154" s="96">
        <v>0</v>
      </c>
      <c r="M154" s="96">
        <v>0</v>
      </c>
      <c r="N154" s="96">
        <v>120</v>
      </c>
      <c r="O154" s="93">
        <v>0</v>
      </c>
      <c r="P154" s="93">
        <v>113</v>
      </c>
      <c r="Q154" s="96">
        <v>0</v>
      </c>
      <c r="R154" s="96">
        <v>0</v>
      </c>
      <c r="S154" s="96">
        <v>0</v>
      </c>
      <c r="T154" s="96">
        <v>0</v>
      </c>
      <c r="U154" s="96">
        <v>0</v>
      </c>
      <c r="V154" s="96">
        <v>0</v>
      </c>
      <c r="W154" s="96">
        <v>0</v>
      </c>
      <c r="X154" s="93">
        <f t="shared" si="13"/>
        <v>299</v>
      </c>
      <c r="Y154" s="93">
        <v>0</v>
      </c>
      <c r="Z154" s="98" t="s">
        <v>69</v>
      </c>
      <c r="AA154" s="99" t="s">
        <v>787</v>
      </c>
      <c r="AB154" s="99" t="s">
        <v>865</v>
      </c>
      <c r="AC154" s="100">
        <f t="shared" si="6"/>
        <v>0</v>
      </c>
      <c r="AD154" s="101">
        <v>0</v>
      </c>
      <c r="AE154" s="102">
        <f t="shared" si="7"/>
        <v>0</v>
      </c>
      <c r="AF154" s="103">
        <v>0</v>
      </c>
      <c r="AG154" s="102"/>
      <c r="AH154" s="102" t="s">
        <v>72</v>
      </c>
      <c r="AI154" s="104"/>
      <c r="AJ154" s="102">
        <f t="shared" si="8"/>
        <v>0</v>
      </c>
      <c r="AK154" s="102">
        <f t="shared" si="9"/>
        <v>0</v>
      </c>
    </row>
    <row r="155" spans="1:37" ht="15">
      <c r="A155" s="79" t="s">
        <v>866</v>
      </c>
      <c r="B155" s="80" t="s">
        <v>770</v>
      </c>
      <c r="C155" s="81" t="s">
        <v>867</v>
      </c>
      <c r="D155" s="81" t="s">
        <v>868</v>
      </c>
      <c r="E155" s="82" t="s">
        <v>869</v>
      </c>
      <c r="F155" s="83" t="s">
        <v>866</v>
      </c>
      <c r="G155" s="83" t="s">
        <v>870</v>
      </c>
      <c r="H155" s="84">
        <v>0</v>
      </c>
      <c r="I155" s="84"/>
      <c r="J155" s="80">
        <v>211</v>
      </c>
      <c r="K155" s="85">
        <v>0</v>
      </c>
      <c r="L155" s="84">
        <v>0</v>
      </c>
      <c r="M155" s="84">
        <v>0</v>
      </c>
      <c r="N155" s="80">
        <v>0</v>
      </c>
      <c r="O155" s="80">
        <v>12</v>
      </c>
      <c r="P155" s="80">
        <v>208</v>
      </c>
      <c r="Q155" s="84">
        <v>0</v>
      </c>
      <c r="R155" s="84">
        <v>0</v>
      </c>
      <c r="S155" s="84">
        <v>0</v>
      </c>
      <c r="T155" s="84">
        <v>0</v>
      </c>
      <c r="U155" s="84">
        <v>0</v>
      </c>
      <c r="V155" s="84">
        <v>0</v>
      </c>
      <c r="W155" s="84">
        <v>0</v>
      </c>
      <c r="X155" s="80">
        <f t="shared" si="13"/>
        <v>431</v>
      </c>
      <c r="Y155" s="80">
        <v>0</v>
      </c>
      <c r="Z155" s="86" t="s">
        <v>871</v>
      </c>
      <c r="AA155" s="87" t="s">
        <v>872</v>
      </c>
      <c r="AB155" s="87" t="s">
        <v>873</v>
      </c>
      <c r="AC155" s="88">
        <f t="shared" si="6"/>
        <v>0</v>
      </c>
      <c r="AD155" s="105">
        <v>0</v>
      </c>
      <c r="AE155" s="90">
        <f t="shared" si="7"/>
        <v>0</v>
      </c>
      <c r="AF155" s="91">
        <v>0</v>
      </c>
      <c r="AG155" s="90"/>
      <c r="AH155" s="90" t="s">
        <v>72</v>
      </c>
      <c r="AI155" s="106"/>
      <c r="AJ155" s="90">
        <f t="shared" si="8"/>
        <v>0</v>
      </c>
      <c r="AK155" s="90">
        <f t="shared" si="9"/>
        <v>0</v>
      </c>
    </row>
    <row r="156" spans="1:37" ht="15">
      <c r="A156" s="92" t="s">
        <v>874</v>
      </c>
      <c r="B156" s="93" t="s">
        <v>770</v>
      </c>
      <c r="C156" s="94" t="s">
        <v>875</v>
      </c>
      <c r="D156" s="94" t="s">
        <v>876</v>
      </c>
      <c r="E156" s="107" t="s">
        <v>877</v>
      </c>
      <c r="F156" s="95" t="s">
        <v>874</v>
      </c>
      <c r="G156" s="95" t="s">
        <v>878</v>
      </c>
      <c r="H156" s="96">
        <v>0</v>
      </c>
      <c r="I156" s="96"/>
      <c r="J156" s="93">
        <v>258</v>
      </c>
      <c r="K156" s="97">
        <v>0</v>
      </c>
      <c r="L156" s="96">
        <v>0</v>
      </c>
      <c r="M156" s="96">
        <v>0</v>
      </c>
      <c r="N156" s="96">
        <v>0</v>
      </c>
      <c r="O156" s="93">
        <v>21</v>
      </c>
      <c r="P156" s="93">
        <v>177</v>
      </c>
      <c r="Q156" s="96">
        <v>0</v>
      </c>
      <c r="R156" s="96">
        <v>0</v>
      </c>
      <c r="S156" s="96">
        <v>0</v>
      </c>
      <c r="T156" s="96">
        <v>0</v>
      </c>
      <c r="U156" s="96">
        <v>0</v>
      </c>
      <c r="V156" s="96">
        <v>0</v>
      </c>
      <c r="W156" s="96">
        <v>0</v>
      </c>
      <c r="X156" s="93">
        <f t="shared" si="13"/>
        <v>456</v>
      </c>
      <c r="Y156" s="93">
        <v>0</v>
      </c>
      <c r="Z156" s="98" t="s">
        <v>69</v>
      </c>
      <c r="AA156" s="99" t="s">
        <v>787</v>
      </c>
      <c r="AB156" s="99" t="s">
        <v>879</v>
      </c>
      <c r="AC156" s="100">
        <f t="shared" si="6"/>
        <v>0</v>
      </c>
      <c r="AD156" s="101">
        <v>0</v>
      </c>
      <c r="AE156" s="102">
        <f t="shared" si="7"/>
        <v>0</v>
      </c>
      <c r="AF156" s="103">
        <v>0</v>
      </c>
      <c r="AG156" s="102"/>
      <c r="AH156" s="102" t="s">
        <v>72</v>
      </c>
      <c r="AI156" s="104"/>
      <c r="AJ156" s="102">
        <f t="shared" si="8"/>
        <v>0</v>
      </c>
      <c r="AK156" s="102">
        <f t="shared" si="9"/>
        <v>0</v>
      </c>
    </row>
    <row r="157" spans="1:37" ht="15">
      <c r="A157" s="79" t="s">
        <v>880</v>
      </c>
      <c r="B157" s="80" t="s">
        <v>770</v>
      </c>
      <c r="C157" s="81" t="s">
        <v>881</v>
      </c>
      <c r="D157" s="81" t="s">
        <v>882</v>
      </c>
      <c r="E157" s="82" t="s">
        <v>883</v>
      </c>
      <c r="F157" s="83" t="s">
        <v>880</v>
      </c>
      <c r="G157" s="83" t="s">
        <v>884</v>
      </c>
      <c r="H157" s="84">
        <v>0</v>
      </c>
      <c r="I157" s="84"/>
      <c r="J157" s="80">
        <v>166</v>
      </c>
      <c r="K157" s="85">
        <v>0</v>
      </c>
      <c r="L157" s="84">
        <v>0</v>
      </c>
      <c r="M157" s="84">
        <v>0</v>
      </c>
      <c r="N157" s="80">
        <v>0</v>
      </c>
      <c r="O157" s="84">
        <v>0</v>
      </c>
      <c r="P157" s="80">
        <v>76</v>
      </c>
      <c r="Q157" s="84">
        <v>0</v>
      </c>
      <c r="R157" s="84">
        <v>0</v>
      </c>
      <c r="S157" s="84">
        <v>0</v>
      </c>
      <c r="T157" s="84">
        <v>0</v>
      </c>
      <c r="U157" s="84">
        <v>0</v>
      </c>
      <c r="V157" s="84">
        <v>0</v>
      </c>
      <c r="W157" s="84">
        <v>0</v>
      </c>
      <c r="X157" s="80">
        <f t="shared" si="13"/>
        <v>242</v>
      </c>
      <c r="Y157" s="80">
        <v>0</v>
      </c>
      <c r="Z157" s="86" t="s">
        <v>69</v>
      </c>
      <c r="AA157" s="87" t="s">
        <v>787</v>
      </c>
      <c r="AB157" s="87" t="s">
        <v>885</v>
      </c>
      <c r="AC157" s="88">
        <f t="shared" si="6"/>
        <v>0</v>
      </c>
      <c r="AD157" s="105">
        <v>0</v>
      </c>
      <c r="AE157" s="90">
        <f t="shared" si="7"/>
        <v>0</v>
      </c>
      <c r="AF157" s="91">
        <v>0</v>
      </c>
      <c r="AG157" s="90"/>
      <c r="AH157" s="90" t="s">
        <v>72</v>
      </c>
      <c r="AI157" s="106"/>
      <c r="AJ157" s="90">
        <f t="shared" si="8"/>
        <v>0</v>
      </c>
      <c r="AK157" s="90">
        <f t="shared" si="9"/>
        <v>0</v>
      </c>
    </row>
    <row r="158" spans="1:37" ht="15">
      <c r="A158" s="125" t="s">
        <v>886</v>
      </c>
      <c r="B158" s="93" t="s">
        <v>887</v>
      </c>
      <c r="C158" s="94" t="s">
        <v>888</v>
      </c>
      <c r="D158" s="94" t="s">
        <v>889</v>
      </c>
      <c r="E158" s="107" t="s">
        <v>890</v>
      </c>
      <c r="F158" s="95" t="s">
        <v>886</v>
      </c>
      <c r="G158" s="95" t="s">
        <v>891</v>
      </c>
      <c r="H158" s="96">
        <v>0</v>
      </c>
      <c r="I158" s="96"/>
      <c r="J158" s="93">
        <v>324</v>
      </c>
      <c r="K158" s="97">
        <v>0</v>
      </c>
      <c r="L158" s="96">
        <v>0</v>
      </c>
      <c r="M158" s="96">
        <v>0</v>
      </c>
      <c r="N158" s="93">
        <v>0</v>
      </c>
      <c r="O158" s="96">
        <v>18</v>
      </c>
      <c r="P158" s="93">
        <v>248</v>
      </c>
      <c r="Q158" s="96">
        <v>0</v>
      </c>
      <c r="R158" s="96">
        <v>0</v>
      </c>
      <c r="S158" s="96">
        <v>0</v>
      </c>
      <c r="T158" s="96">
        <v>0</v>
      </c>
      <c r="U158" s="93">
        <v>20</v>
      </c>
      <c r="V158" s="96">
        <v>0</v>
      </c>
      <c r="W158" s="96">
        <v>0</v>
      </c>
      <c r="X158" s="93">
        <f t="shared" si="13"/>
        <v>610</v>
      </c>
      <c r="Y158" s="93">
        <v>0</v>
      </c>
      <c r="Z158" s="98" t="s">
        <v>69</v>
      </c>
      <c r="AA158" s="99" t="s">
        <v>892</v>
      </c>
      <c r="AB158" s="99" t="s">
        <v>893</v>
      </c>
      <c r="AC158" s="100">
        <f t="shared" si="6"/>
        <v>0</v>
      </c>
      <c r="AD158" s="101">
        <v>0</v>
      </c>
      <c r="AE158" s="102">
        <f t="shared" si="7"/>
        <v>0</v>
      </c>
      <c r="AF158" s="93">
        <v>0</v>
      </c>
      <c r="AG158" s="102"/>
      <c r="AH158" s="102" t="s">
        <v>72</v>
      </c>
      <c r="AI158" s="102"/>
      <c r="AJ158" s="102">
        <f t="shared" si="8"/>
        <v>0</v>
      </c>
      <c r="AK158" s="102">
        <f t="shared" si="9"/>
        <v>0</v>
      </c>
    </row>
    <row r="159" spans="1:37" ht="15">
      <c r="A159" s="125" t="s">
        <v>894</v>
      </c>
      <c r="B159" s="80" t="s">
        <v>887</v>
      </c>
      <c r="C159" s="81" t="s">
        <v>888</v>
      </c>
      <c r="D159" s="81" t="s">
        <v>895</v>
      </c>
      <c r="E159" s="107" t="s">
        <v>896</v>
      </c>
      <c r="F159" s="83" t="s">
        <v>894</v>
      </c>
      <c r="G159" s="83" t="s">
        <v>897</v>
      </c>
      <c r="H159" s="84">
        <v>0</v>
      </c>
      <c r="I159" s="84"/>
      <c r="J159" s="84">
        <v>0</v>
      </c>
      <c r="K159" s="108">
        <v>0</v>
      </c>
      <c r="L159" s="84">
        <v>0</v>
      </c>
      <c r="M159" s="84">
        <v>0</v>
      </c>
      <c r="N159" s="84">
        <v>0</v>
      </c>
      <c r="O159" s="84">
        <v>0</v>
      </c>
      <c r="P159" s="80">
        <v>0</v>
      </c>
      <c r="Q159" s="80">
        <v>0</v>
      </c>
      <c r="R159" s="84">
        <v>0</v>
      </c>
      <c r="S159" s="84">
        <v>0</v>
      </c>
      <c r="T159" s="84">
        <v>0</v>
      </c>
      <c r="U159" s="84">
        <v>0</v>
      </c>
      <c r="V159" s="80">
        <v>15</v>
      </c>
      <c r="W159" s="80">
        <v>101</v>
      </c>
      <c r="X159" s="80">
        <f t="shared" si="13"/>
        <v>0</v>
      </c>
      <c r="Y159" s="80">
        <v>9</v>
      </c>
      <c r="Z159" s="86" t="s">
        <v>69</v>
      </c>
      <c r="AA159" s="87" t="s">
        <v>892</v>
      </c>
      <c r="AB159" s="87" t="s">
        <v>898</v>
      </c>
      <c r="AC159" s="90">
        <f t="shared" si="6"/>
        <v>0</v>
      </c>
      <c r="AD159" s="105">
        <v>0</v>
      </c>
      <c r="AE159" s="90">
        <f t="shared" si="7"/>
        <v>0</v>
      </c>
      <c r="AF159" s="80">
        <v>0</v>
      </c>
      <c r="AG159" s="90"/>
      <c r="AH159" s="90" t="s">
        <v>104</v>
      </c>
      <c r="AI159" s="106"/>
      <c r="AJ159" s="90">
        <f t="shared" si="8"/>
        <v>0</v>
      </c>
      <c r="AK159" s="90">
        <f t="shared" si="9"/>
        <v>13</v>
      </c>
    </row>
    <row r="160" spans="1:37" ht="15">
      <c r="A160" s="126" t="s">
        <v>899</v>
      </c>
      <c r="B160" s="93" t="s">
        <v>887</v>
      </c>
      <c r="C160" s="94" t="s">
        <v>888</v>
      </c>
      <c r="D160" s="94" t="s">
        <v>900</v>
      </c>
      <c r="E160" s="107" t="s">
        <v>901</v>
      </c>
      <c r="F160" s="95" t="s">
        <v>899</v>
      </c>
      <c r="G160" s="95" t="s">
        <v>902</v>
      </c>
      <c r="H160" s="96">
        <v>0</v>
      </c>
      <c r="I160" s="96"/>
      <c r="J160" s="93">
        <v>0</v>
      </c>
      <c r="K160" s="112">
        <v>220</v>
      </c>
      <c r="L160" s="96">
        <v>0</v>
      </c>
      <c r="M160" s="96">
        <v>0</v>
      </c>
      <c r="N160" s="93">
        <v>0</v>
      </c>
      <c r="O160" s="96">
        <v>16</v>
      </c>
      <c r="P160" s="96">
        <v>0</v>
      </c>
      <c r="Q160" s="96">
        <v>0</v>
      </c>
      <c r="R160" s="96">
        <v>0</v>
      </c>
      <c r="S160" s="96">
        <v>0</v>
      </c>
      <c r="T160" s="96">
        <v>0</v>
      </c>
      <c r="U160" s="96">
        <v>0</v>
      </c>
      <c r="V160" s="96">
        <v>0</v>
      </c>
      <c r="W160" s="96">
        <v>0</v>
      </c>
      <c r="X160" s="93">
        <f t="shared" si="13"/>
        <v>236</v>
      </c>
      <c r="Y160" s="93">
        <v>17</v>
      </c>
      <c r="Z160" s="98" t="s">
        <v>69</v>
      </c>
      <c r="AA160" s="99" t="s">
        <v>892</v>
      </c>
      <c r="AB160" s="99" t="s">
        <v>903</v>
      </c>
      <c r="AC160" s="100">
        <f t="shared" si="6"/>
        <v>220</v>
      </c>
      <c r="AD160" s="101">
        <v>0</v>
      </c>
      <c r="AE160" s="102">
        <f t="shared" si="7"/>
        <v>0</v>
      </c>
      <c r="AF160" s="103">
        <v>0</v>
      </c>
      <c r="AG160" s="102"/>
      <c r="AH160" s="102" t="s">
        <v>104</v>
      </c>
      <c r="AI160" s="104"/>
      <c r="AJ160" s="102">
        <f t="shared" si="8"/>
        <v>0</v>
      </c>
      <c r="AK160" s="102">
        <f t="shared" si="9"/>
        <v>20</v>
      </c>
    </row>
    <row r="161" spans="1:37" ht="15">
      <c r="A161" s="125" t="s">
        <v>904</v>
      </c>
      <c r="B161" s="80" t="s">
        <v>887</v>
      </c>
      <c r="C161" s="81" t="s">
        <v>905</v>
      </c>
      <c r="D161" s="81" t="s">
        <v>906</v>
      </c>
      <c r="E161" s="107" t="s">
        <v>907</v>
      </c>
      <c r="F161" s="83" t="s">
        <v>904</v>
      </c>
      <c r="G161" s="83" t="s">
        <v>908</v>
      </c>
      <c r="H161" s="84">
        <v>0</v>
      </c>
      <c r="I161" s="84"/>
      <c r="J161" s="80">
        <v>361</v>
      </c>
      <c r="K161" s="85">
        <v>0</v>
      </c>
      <c r="L161" s="84">
        <v>0</v>
      </c>
      <c r="M161" s="84">
        <v>0</v>
      </c>
      <c r="N161" s="80">
        <v>230</v>
      </c>
      <c r="O161" s="80">
        <v>16</v>
      </c>
      <c r="P161" s="80">
        <v>173</v>
      </c>
      <c r="Q161" s="84">
        <v>0</v>
      </c>
      <c r="R161" s="84">
        <v>0</v>
      </c>
      <c r="S161" s="84">
        <v>0</v>
      </c>
      <c r="T161" s="84">
        <v>0</v>
      </c>
      <c r="U161" s="80">
        <v>21</v>
      </c>
      <c r="V161" s="84">
        <v>0</v>
      </c>
      <c r="W161" s="84">
        <v>0</v>
      </c>
      <c r="X161" s="80">
        <f t="shared" si="13"/>
        <v>571</v>
      </c>
      <c r="Y161" s="80">
        <v>0</v>
      </c>
      <c r="Z161" s="86" t="s">
        <v>69</v>
      </c>
      <c r="AA161" s="87" t="s">
        <v>892</v>
      </c>
      <c r="AB161" s="87" t="s">
        <v>909</v>
      </c>
      <c r="AC161" s="88">
        <f t="shared" si="6"/>
        <v>0</v>
      </c>
      <c r="AD161" s="105">
        <v>330</v>
      </c>
      <c r="AE161" s="90">
        <f t="shared" si="7"/>
        <v>0</v>
      </c>
      <c r="AF161" s="91">
        <v>0</v>
      </c>
      <c r="AG161" s="90"/>
      <c r="AH161" s="90" t="s">
        <v>72</v>
      </c>
      <c r="AI161" s="106"/>
      <c r="AJ161" s="90">
        <f t="shared" si="8"/>
        <v>0</v>
      </c>
      <c r="AK161" s="90">
        <f t="shared" si="9"/>
        <v>0</v>
      </c>
    </row>
    <row r="162" spans="1:37" ht="15">
      <c r="A162" s="125" t="s">
        <v>910</v>
      </c>
      <c r="B162" s="93" t="s">
        <v>887</v>
      </c>
      <c r="C162" s="94" t="s">
        <v>911</v>
      </c>
      <c r="D162" s="94" t="s">
        <v>912</v>
      </c>
      <c r="E162" s="82" t="s">
        <v>913</v>
      </c>
      <c r="F162" s="95" t="s">
        <v>910</v>
      </c>
      <c r="G162" s="95" t="s">
        <v>914</v>
      </c>
      <c r="H162" s="96">
        <v>0</v>
      </c>
      <c r="I162" s="96"/>
      <c r="J162" s="93">
        <v>96</v>
      </c>
      <c r="K162" s="112">
        <v>0</v>
      </c>
      <c r="L162" s="96">
        <v>0</v>
      </c>
      <c r="M162" s="96">
        <v>0</v>
      </c>
      <c r="N162" s="96"/>
      <c r="O162" s="96">
        <v>0</v>
      </c>
      <c r="P162" s="93"/>
      <c r="Q162" s="96">
        <v>0</v>
      </c>
      <c r="R162" s="93">
        <v>115</v>
      </c>
      <c r="S162" s="96">
        <v>0</v>
      </c>
      <c r="T162" s="96">
        <v>0</v>
      </c>
      <c r="U162" s="96">
        <v>0</v>
      </c>
      <c r="V162" s="96">
        <v>0</v>
      </c>
      <c r="W162" s="96">
        <v>0</v>
      </c>
      <c r="X162" s="93">
        <f t="shared" si="13"/>
        <v>211</v>
      </c>
      <c r="Y162" s="93">
        <v>9</v>
      </c>
      <c r="Z162" s="98" t="s">
        <v>69</v>
      </c>
      <c r="AA162" s="99" t="s">
        <v>892</v>
      </c>
      <c r="AB162" s="99" t="s">
        <v>915</v>
      </c>
      <c r="AC162" s="100">
        <f t="shared" si="6"/>
        <v>0</v>
      </c>
      <c r="AD162" s="101">
        <v>0</v>
      </c>
      <c r="AE162" s="102">
        <f t="shared" si="7"/>
        <v>0</v>
      </c>
      <c r="AF162" s="103">
        <v>0</v>
      </c>
      <c r="AG162" s="102"/>
      <c r="AH162" s="102" t="s">
        <v>110</v>
      </c>
      <c r="AI162" s="102" t="s">
        <v>111</v>
      </c>
      <c r="AJ162" s="102">
        <f t="shared" si="8"/>
        <v>13</v>
      </c>
      <c r="AK162" s="102">
        <f t="shared" si="9"/>
        <v>0</v>
      </c>
    </row>
    <row r="163" spans="1:37" ht="15">
      <c r="A163" s="125" t="s">
        <v>916</v>
      </c>
      <c r="B163" s="80" t="s">
        <v>887</v>
      </c>
      <c r="C163" s="81" t="s">
        <v>911</v>
      </c>
      <c r="D163" s="81" t="s">
        <v>917</v>
      </c>
      <c r="E163" s="82" t="s">
        <v>918</v>
      </c>
      <c r="F163" s="83" t="s">
        <v>916</v>
      </c>
      <c r="G163" s="83" t="s">
        <v>919</v>
      </c>
      <c r="H163" s="84">
        <v>0</v>
      </c>
      <c r="I163" s="84"/>
      <c r="J163" s="80">
        <v>1002</v>
      </c>
      <c r="K163" s="85">
        <v>0</v>
      </c>
      <c r="L163" s="84">
        <v>0</v>
      </c>
      <c r="M163" s="84">
        <v>0</v>
      </c>
      <c r="N163" s="84">
        <v>0</v>
      </c>
      <c r="O163" s="84">
        <v>0</v>
      </c>
      <c r="P163" s="80">
        <v>256</v>
      </c>
      <c r="Q163" s="84">
        <v>0</v>
      </c>
      <c r="R163" s="84">
        <v>0</v>
      </c>
      <c r="S163" s="84">
        <v>0</v>
      </c>
      <c r="T163" s="84">
        <v>0</v>
      </c>
      <c r="U163" s="84">
        <v>0</v>
      </c>
      <c r="V163" s="84">
        <v>0</v>
      </c>
      <c r="W163" s="84">
        <v>0</v>
      </c>
      <c r="X163" s="80">
        <f t="shared" si="13"/>
        <v>1258</v>
      </c>
      <c r="Y163" s="80">
        <v>0</v>
      </c>
      <c r="Z163" s="86" t="s">
        <v>69</v>
      </c>
      <c r="AA163" s="87" t="s">
        <v>892</v>
      </c>
      <c r="AB163" s="87" t="s">
        <v>920</v>
      </c>
      <c r="AC163" s="88">
        <f t="shared" si="6"/>
        <v>0</v>
      </c>
      <c r="AD163" s="105">
        <v>0</v>
      </c>
      <c r="AE163" s="90">
        <f t="shared" si="7"/>
        <v>0</v>
      </c>
      <c r="AF163" s="91">
        <v>0</v>
      </c>
      <c r="AG163" s="90"/>
      <c r="AH163" s="90" t="s">
        <v>72</v>
      </c>
      <c r="AI163" s="106"/>
      <c r="AJ163" s="90">
        <f t="shared" si="8"/>
        <v>0</v>
      </c>
      <c r="AK163" s="90">
        <f t="shared" si="9"/>
        <v>0</v>
      </c>
    </row>
    <row r="164" spans="1:37" ht="15">
      <c r="A164" s="126" t="s">
        <v>921</v>
      </c>
      <c r="B164" s="93" t="s">
        <v>887</v>
      </c>
      <c r="C164" s="94" t="s">
        <v>911</v>
      </c>
      <c r="D164" s="94" t="s">
        <v>922</v>
      </c>
      <c r="E164" s="82" t="s">
        <v>923</v>
      </c>
      <c r="F164" s="95" t="s">
        <v>921</v>
      </c>
      <c r="G164" s="95" t="s">
        <v>924</v>
      </c>
      <c r="H164" s="96">
        <v>0</v>
      </c>
      <c r="I164" s="96"/>
      <c r="J164" s="96">
        <v>0</v>
      </c>
      <c r="K164" s="96">
        <v>0</v>
      </c>
      <c r="L164" s="96">
        <v>0</v>
      </c>
      <c r="M164" s="96">
        <v>0</v>
      </c>
      <c r="N164" s="96">
        <v>0</v>
      </c>
      <c r="O164" s="96">
        <v>0</v>
      </c>
      <c r="P164" s="96">
        <v>0</v>
      </c>
      <c r="Q164" s="96">
        <v>0</v>
      </c>
      <c r="R164" s="96">
        <v>0</v>
      </c>
      <c r="S164" s="96">
        <v>0</v>
      </c>
      <c r="T164" s="96">
        <v>0</v>
      </c>
      <c r="U164" s="96">
        <v>0</v>
      </c>
      <c r="V164" s="96">
        <v>0</v>
      </c>
      <c r="W164" s="96">
        <v>0</v>
      </c>
      <c r="X164" s="93">
        <f t="shared" si="13"/>
        <v>0</v>
      </c>
      <c r="Y164" s="93">
        <v>0</v>
      </c>
      <c r="Z164" s="98" t="s">
        <v>69</v>
      </c>
      <c r="AA164" s="99" t="s">
        <v>892</v>
      </c>
      <c r="AB164" s="99" t="s">
        <v>925</v>
      </c>
      <c r="AC164" s="102">
        <f t="shared" si="6"/>
        <v>0</v>
      </c>
      <c r="AD164" s="114">
        <v>0</v>
      </c>
      <c r="AE164" s="102">
        <f t="shared" si="7"/>
        <v>0</v>
      </c>
      <c r="AF164" s="103">
        <v>0</v>
      </c>
      <c r="AG164" s="102"/>
      <c r="AH164" s="102" t="s">
        <v>72</v>
      </c>
      <c r="AI164" s="104"/>
      <c r="AJ164" s="102">
        <f t="shared" si="8"/>
        <v>0</v>
      </c>
      <c r="AK164" s="102">
        <f t="shared" si="9"/>
        <v>0</v>
      </c>
    </row>
    <row r="165" spans="1:37" ht="15">
      <c r="A165" s="125" t="s">
        <v>926</v>
      </c>
      <c r="B165" s="80" t="s">
        <v>887</v>
      </c>
      <c r="C165" s="81" t="s">
        <v>911</v>
      </c>
      <c r="D165" s="81" t="s">
        <v>927</v>
      </c>
      <c r="E165" s="82" t="s">
        <v>928</v>
      </c>
      <c r="F165" s="83" t="s">
        <v>926</v>
      </c>
      <c r="G165" s="83" t="s">
        <v>929</v>
      </c>
      <c r="H165" s="84">
        <v>0</v>
      </c>
      <c r="I165" s="84"/>
      <c r="J165" s="80">
        <v>134</v>
      </c>
      <c r="K165" s="85">
        <v>0</v>
      </c>
      <c r="L165" s="84">
        <v>0</v>
      </c>
      <c r="M165" s="84">
        <v>0</v>
      </c>
      <c r="N165" s="84">
        <v>0</v>
      </c>
      <c r="O165" s="84">
        <v>0</v>
      </c>
      <c r="P165" s="80">
        <v>29</v>
      </c>
      <c r="Q165" s="84">
        <v>0</v>
      </c>
      <c r="R165" s="84">
        <v>0</v>
      </c>
      <c r="S165" s="84">
        <v>0</v>
      </c>
      <c r="T165" s="84">
        <v>0</v>
      </c>
      <c r="U165" s="84">
        <v>0</v>
      </c>
      <c r="V165" s="84">
        <v>0</v>
      </c>
      <c r="W165" s="84">
        <v>0</v>
      </c>
      <c r="X165" s="80">
        <f t="shared" si="13"/>
        <v>163</v>
      </c>
      <c r="Y165" s="80">
        <v>0</v>
      </c>
      <c r="Z165" s="86" t="s">
        <v>69</v>
      </c>
      <c r="AA165" s="87" t="s">
        <v>892</v>
      </c>
      <c r="AB165" s="87" t="s">
        <v>930</v>
      </c>
      <c r="AC165" s="88">
        <f t="shared" si="6"/>
        <v>0</v>
      </c>
      <c r="AD165" s="105">
        <v>0</v>
      </c>
      <c r="AE165" s="90">
        <f t="shared" si="7"/>
        <v>0</v>
      </c>
      <c r="AF165" s="91">
        <v>0</v>
      </c>
      <c r="AG165" s="90"/>
      <c r="AH165" s="90" t="s">
        <v>72</v>
      </c>
      <c r="AI165" s="106"/>
      <c r="AJ165" s="90">
        <f t="shared" si="8"/>
        <v>0</v>
      </c>
      <c r="AK165" s="90">
        <f t="shared" si="9"/>
        <v>0</v>
      </c>
    </row>
    <row r="166" spans="1:37" ht="15">
      <c r="A166" s="126" t="s">
        <v>931</v>
      </c>
      <c r="B166" s="93" t="s">
        <v>887</v>
      </c>
      <c r="C166" s="94" t="s">
        <v>911</v>
      </c>
      <c r="D166" s="94" t="s">
        <v>932</v>
      </c>
      <c r="E166" s="107" t="s">
        <v>933</v>
      </c>
      <c r="F166" s="95" t="s">
        <v>931</v>
      </c>
      <c r="G166" s="95" t="s">
        <v>934</v>
      </c>
      <c r="H166" s="96">
        <v>0</v>
      </c>
      <c r="I166" s="93">
        <v>1</v>
      </c>
      <c r="J166" s="93">
        <v>13</v>
      </c>
      <c r="K166" s="97">
        <v>0</v>
      </c>
      <c r="L166" s="96">
        <v>0</v>
      </c>
      <c r="M166" s="96">
        <v>0</v>
      </c>
      <c r="N166" s="96">
        <v>0</v>
      </c>
      <c r="O166" s="96">
        <v>0</v>
      </c>
      <c r="P166" s="96">
        <v>0</v>
      </c>
      <c r="Q166" s="96">
        <v>0</v>
      </c>
      <c r="R166" s="96">
        <v>0</v>
      </c>
      <c r="S166" s="96">
        <v>0</v>
      </c>
      <c r="T166" s="96">
        <v>0</v>
      </c>
      <c r="U166" s="93">
        <v>61</v>
      </c>
      <c r="V166" s="96">
        <v>0</v>
      </c>
      <c r="W166" s="96">
        <v>0</v>
      </c>
      <c r="X166" s="93">
        <f t="shared" si="13"/>
        <v>75</v>
      </c>
      <c r="Y166" s="93">
        <v>0</v>
      </c>
      <c r="Z166" s="98" t="s">
        <v>69</v>
      </c>
      <c r="AA166" s="99" t="s">
        <v>892</v>
      </c>
      <c r="AB166" s="99" t="s">
        <v>935</v>
      </c>
      <c r="AC166" s="100">
        <f t="shared" si="6"/>
        <v>0</v>
      </c>
      <c r="AD166" s="101">
        <v>0</v>
      </c>
      <c r="AE166" s="102">
        <f t="shared" si="7"/>
        <v>0</v>
      </c>
      <c r="AF166" s="103">
        <v>0</v>
      </c>
      <c r="AG166" s="102"/>
      <c r="AH166" s="102" t="s">
        <v>72</v>
      </c>
      <c r="AI166" s="104"/>
      <c r="AJ166" s="102">
        <f t="shared" si="8"/>
        <v>0</v>
      </c>
      <c r="AK166" s="102">
        <f t="shared" si="9"/>
        <v>0</v>
      </c>
    </row>
    <row r="167" spans="1:37" ht="15">
      <c r="A167" s="126" t="s">
        <v>936</v>
      </c>
      <c r="B167" s="80" t="s">
        <v>887</v>
      </c>
      <c r="C167" s="81" t="s">
        <v>911</v>
      </c>
      <c r="D167" s="81" t="s">
        <v>937</v>
      </c>
      <c r="E167" s="107" t="s">
        <v>938</v>
      </c>
      <c r="F167" s="83" t="s">
        <v>936</v>
      </c>
      <c r="G167" s="83" t="s">
        <v>939</v>
      </c>
      <c r="H167" s="84">
        <v>0</v>
      </c>
      <c r="I167" s="84"/>
      <c r="J167" s="80">
        <v>267</v>
      </c>
      <c r="K167" s="85">
        <v>0</v>
      </c>
      <c r="L167" s="84">
        <v>0</v>
      </c>
      <c r="M167" s="84">
        <v>0</v>
      </c>
      <c r="N167" s="80">
        <v>1</v>
      </c>
      <c r="O167" s="84">
        <v>0</v>
      </c>
      <c r="P167" s="80">
        <v>242</v>
      </c>
      <c r="Q167" s="84">
        <v>0</v>
      </c>
      <c r="R167" s="84">
        <v>0</v>
      </c>
      <c r="S167" s="84">
        <v>0</v>
      </c>
      <c r="T167" s="84">
        <v>0</v>
      </c>
      <c r="U167" s="80">
        <v>191</v>
      </c>
      <c r="V167" s="84">
        <v>0</v>
      </c>
      <c r="W167" s="84">
        <v>0</v>
      </c>
      <c r="X167" s="80">
        <f t="shared" si="13"/>
        <v>700</v>
      </c>
      <c r="Y167" s="80">
        <v>0</v>
      </c>
      <c r="Z167" s="86" t="s">
        <v>69</v>
      </c>
      <c r="AA167" s="87" t="s">
        <v>892</v>
      </c>
      <c r="AB167" s="87" t="s">
        <v>940</v>
      </c>
      <c r="AC167" s="88">
        <f t="shared" si="6"/>
        <v>0</v>
      </c>
      <c r="AD167" s="105">
        <v>0</v>
      </c>
      <c r="AE167" s="90">
        <f t="shared" si="7"/>
        <v>0</v>
      </c>
      <c r="AF167" s="80">
        <v>10</v>
      </c>
      <c r="AG167" s="90" t="s">
        <v>223</v>
      </c>
      <c r="AH167" s="90" t="s">
        <v>72</v>
      </c>
      <c r="AI167" s="106"/>
      <c r="AJ167" s="90">
        <f t="shared" si="8"/>
        <v>0</v>
      </c>
      <c r="AK167" s="90">
        <f t="shared" si="9"/>
        <v>0</v>
      </c>
    </row>
    <row r="168" spans="1:37" ht="15.75" customHeight="1">
      <c r="A168" s="126" t="s">
        <v>941</v>
      </c>
      <c r="B168" s="93" t="s">
        <v>887</v>
      </c>
      <c r="C168" s="94" t="s">
        <v>911</v>
      </c>
      <c r="D168" s="94" t="s">
        <v>942</v>
      </c>
      <c r="E168" s="82" t="s">
        <v>943</v>
      </c>
      <c r="F168" s="95" t="s">
        <v>941</v>
      </c>
      <c r="G168" s="95" t="s">
        <v>944</v>
      </c>
      <c r="H168" s="96">
        <v>0</v>
      </c>
      <c r="I168" s="96"/>
      <c r="J168" s="93">
        <v>379</v>
      </c>
      <c r="K168" s="97">
        <v>0</v>
      </c>
      <c r="L168" s="96">
        <v>0</v>
      </c>
      <c r="M168" s="96">
        <v>0</v>
      </c>
      <c r="N168" s="93">
        <v>0</v>
      </c>
      <c r="O168" s="93">
        <v>25</v>
      </c>
      <c r="P168" s="96">
        <v>0</v>
      </c>
      <c r="Q168" s="96">
        <v>0</v>
      </c>
      <c r="R168" s="96">
        <v>0</v>
      </c>
      <c r="S168" s="96">
        <v>0</v>
      </c>
      <c r="T168" s="96">
        <v>0</v>
      </c>
      <c r="U168" s="93">
        <v>0</v>
      </c>
      <c r="V168" s="96">
        <v>0</v>
      </c>
      <c r="W168" s="96">
        <v>0</v>
      </c>
      <c r="X168" s="93">
        <f t="shared" si="13"/>
        <v>404</v>
      </c>
      <c r="Y168" s="93">
        <v>0</v>
      </c>
      <c r="Z168" s="98" t="s">
        <v>69</v>
      </c>
      <c r="AA168" s="99" t="s">
        <v>892</v>
      </c>
      <c r="AB168" s="99" t="s">
        <v>945</v>
      </c>
      <c r="AC168" s="100">
        <f t="shared" si="6"/>
        <v>0</v>
      </c>
      <c r="AD168" s="101">
        <v>163</v>
      </c>
      <c r="AE168" s="102">
        <f t="shared" si="7"/>
        <v>0</v>
      </c>
      <c r="AF168" s="103">
        <v>0</v>
      </c>
      <c r="AG168" s="102"/>
      <c r="AH168" s="102" t="s">
        <v>72</v>
      </c>
      <c r="AI168" s="104"/>
      <c r="AJ168" s="102">
        <f t="shared" si="8"/>
        <v>0</v>
      </c>
      <c r="AK168" s="102">
        <f t="shared" si="9"/>
        <v>0</v>
      </c>
    </row>
    <row r="169" spans="1:37" ht="15">
      <c r="A169" s="126" t="s">
        <v>946</v>
      </c>
      <c r="B169" s="80" t="s">
        <v>887</v>
      </c>
      <c r="C169" s="81" t="s">
        <v>947</v>
      </c>
      <c r="D169" s="81" t="s">
        <v>948</v>
      </c>
      <c r="E169" s="82" t="s">
        <v>949</v>
      </c>
      <c r="F169" s="83" t="s">
        <v>946</v>
      </c>
      <c r="G169" s="83" t="s">
        <v>950</v>
      </c>
      <c r="H169" s="84">
        <v>0</v>
      </c>
      <c r="I169" s="84"/>
      <c r="J169" s="80">
        <v>202</v>
      </c>
      <c r="K169" s="85">
        <v>0</v>
      </c>
      <c r="L169" s="84">
        <v>0</v>
      </c>
      <c r="M169" s="84">
        <v>0</v>
      </c>
      <c r="N169" s="84">
        <v>0</v>
      </c>
      <c r="O169" s="84">
        <v>0</v>
      </c>
      <c r="P169" s="80">
        <v>104</v>
      </c>
      <c r="Q169" s="84">
        <v>0</v>
      </c>
      <c r="R169" s="84">
        <v>0</v>
      </c>
      <c r="S169" s="84">
        <v>0</v>
      </c>
      <c r="T169" s="84">
        <v>0</v>
      </c>
      <c r="U169" s="84">
        <v>0</v>
      </c>
      <c r="V169" s="84">
        <v>0</v>
      </c>
      <c r="W169" s="84">
        <v>0</v>
      </c>
      <c r="X169" s="80">
        <f t="shared" si="13"/>
        <v>306</v>
      </c>
      <c r="Y169" s="80">
        <v>0</v>
      </c>
      <c r="Z169" s="86" t="s">
        <v>69</v>
      </c>
      <c r="AA169" s="87" t="s">
        <v>892</v>
      </c>
      <c r="AB169" s="87" t="s">
        <v>951</v>
      </c>
      <c r="AC169" s="88">
        <f t="shared" si="6"/>
        <v>0</v>
      </c>
      <c r="AD169" s="105">
        <v>0</v>
      </c>
      <c r="AE169" s="90">
        <f t="shared" si="7"/>
        <v>0</v>
      </c>
      <c r="AF169" s="80">
        <v>9</v>
      </c>
      <c r="AG169" s="90" t="s">
        <v>223</v>
      </c>
      <c r="AH169" s="90" t="s">
        <v>72</v>
      </c>
      <c r="AI169" s="106"/>
      <c r="AJ169" s="90">
        <f t="shared" si="8"/>
        <v>0</v>
      </c>
      <c r="AK169" s="90">
        <f t="shared" si="9"/>
        <v>0</v>
      </c>
    </row>
    <row r="170" spans="1:37" ht="15">
      <c r="A170" s="125" t="s">
        <v>952</v>
      </c>
      <c r="B170" s="93" t="s">
        <v>887</v>
      </c>
      <c r="C170" s="94" t="s">
        <v>953</v>
      </c>
      <c r="D170" s="94" t="s">
        <v>954</v>
      </c>
      <c r="E170" s="82" t="s">
        <v>955</v>
      </c>
      <c r="F170" s="95" t="s">
        <v>952</v>
      </c>
      <c r="G170" s="95" t="s">
        <v>956</v>
      </c>
      <c r="H170" s="96">
        <v>0</v>
      </c>
      <c r="I170" s="96"/>
      <c r="J170" s="93">
        <v>243</v>
      </c>
      <c r="K170" s="97">
        <v>0</v>
      </c>
      <c r="L170" s="96">
        <v>0</v>
      </c>
      <c r="M170" s="96">
        <v>0</v>
      </c>
      <c r="N170" s="96"/>
      <c r="O170" s="96">
        <v>0</v>
      </c>
      <c r="P170" s="93">
        <v>159</v>
      </c>
      <c r="Q170" s="96">
        <v>0</v>
      </c>
      <c r="R170" s="96">
        <v>0</v>
      </c>
      <c r="S170" s="96">
        <v>0</v>
      </c>
      <c r="T170" s="96">
        <v>0</v>
      </c>
      <c r="U170" s="96">
        <v>0</v>
      </c>
      <c r="V170" s="96">
        <v>0</v>
      </c>
      <c r="W170" s="96">
        <v>0</v>
      </c>
      <c r="X170" s="93">
        <f t="shared" si="13"/>
        <v>402</v>
      </c>
      <c r="Y170" s="93">
        <v>0</v>
      </c>
      <c r="Z170" s="98" t="s">
        <v>69</v>
      </c>
      <c r="AA170" s="99" t="s">
        <v>957</v>
      </c>
      <c r="AB170" s="99" t="s">
        <v>958</v>
      </c>
      <c r="AC170" s="100">
        <f t="shared" si="6"/>
        <v>0</v>
      </c>
      <c r="AD170" s="101">
        <v>0</v>
      </c>
      <c r="AE170" s="102">
        <f t="shared" si="7"/>
        <v>0</v>
      </c>
      <c r="AF170" s="93">
        <v>12</v>
      </c>
      <c r="AG170" s="102" t="s">
        <v>223</v>
      </c>
      <c r="AH170" s="102" t="s">
        <v>72</v>
      </c>
      <c r="AI170" s="104"/>
      <c r="AJ170" s="102">
        <f t="shared" si="8"/>
        <v>0</v>
      </c>
      <c r="AK170" s="102">
        <f t="shared" si="9"/>
        <v>0</v>
      </c>
    </row>
    <row r="171" spans="1:37" ht="15">
      <c r="A171" s="126" t="s">
        <v>959</v>
      </c>
      <c r="B171" s="80" t="s">
        <v>887</v>
      </c>
      <c r="C171" s="81" t="s">
        <v>953</v>
      </c>
      <c r="D171" s="81" t="s">
        <v>960</v>
      </c>
      <c r="E171" s="82" t="s">
        <v>961</v>
      </c>
      <c r="F171" s="83" t="s">
        <v>959</v>
      </c>
      <c r="G171" s="83" t="s">
        <v>962</v>
      </c>
      <c r="H171" s="84">
        <v>0</v>
      </c>
      <c r="I171" s="84"/>
      <c r="J171" s="80">
        <v>83</v>
      </c>
      <c r="K171" s="85">
        <v>0</v>
      </c>
      <c r="L171" s="84">
        <v>0</v>
      </c>
      <c r="M171" s="84">
        <v>0</v>
      </c>
      <c r="N171" s="84"/>
      <c r="O171" s="84">
        <v>0</v>
      </c>
      <c r="P171" s="80">
        <v>21</v>
      </c>
      <c r="Q171" s="84">
        <v>0</v>
      </c>
      <c r="R171" s="84">
        <v>0</v>
      </c>
      <c r="S171" s="84">
        <v>0</v>
      </c>
      <c r="T171" s="84">
        <v>0</v>
      </c>
      <c r="U171" s="84">
        <v>0</v>
      </c>
      <c r="V171" s="84">
        <v>0</v>
      </c>
      <c r="W171" s="84">
        <v>0</v>
      </c>
      <c r="X171" s="80">
        <f t="shared" si="13"/>
        <v>104</v>
      </c>
      <c r="Y171" s="80">
        <v>0</v>
      </c>
      <c r="Z171" s="86" t="s">
        <v>69</v>
      </c>
      <c r="AA171" s="87" t="s">
        <v>892</v>
      </c>
      <c r="AB171" s="87" t="s">
        <v>963</v>
      </c>
      <c r="AC171" s="88">
        <f t="shared" si="6"/>
        <v>0</v>
      </c>
      <c r="AD171" s="105">
        <v>0</v>
      </c>
      <c r="AE171" s="90">
        <f t="shared" si="7"/>
        <v>0</v>
      </c>
      <c r="AF171" s="80">
        <v>0</v>
      </c>
      <c r="AG171" s="90"/>
      <c r="AH171" s="90" t="s">
        <v>72</v>
      </c>
      <c r="AI171" s="106"/>
      <c r="AJ171" s="90">
        <f t="shared" si="8"/>
        <v>0</v>
      </c>
      <c r="AK171" s="90">
        <f t="shared" si="9"/>
        <v>0</v>
      </c>
    </row>
    <row r="172" spans="1:37" ht="15">
      <c r="A172" s="126" t="s">
        <v>964</v>
      </c>
      <c r="B172" s="93" t="s">
        <v>887</v>
      </c>
      <c r="C172" s="94" t="s">
        <v>953</v>
      </c>
      <c r="D172" s="94" t="s">
        <v>965</v>
      </c>
      <c r="E172" s="107" t="s">
        <v>966</v>
      </c>
      <c r="F172" s="95" t="s">
        <v>964</v>
      </c>
      <c r="G172" s="95" t="s">
        <v>967</v>
      </c>
      <c r="H172" s="96">
        <v>0</v>
      </c>
      <c r="I172" s="96"/>
      <c r="J172" s="93">
        <v>223</v>
      </c>
      <c r="K172" s="97">
        <v>0</v>
      </c>
      <c r="L172" s="96">
        <v>0</v>
      </c>
      <c r="M172" s="96">
        <v>0</v>
      </c>
      <c r="N172" s="93">
        <v>0</v>
      </c>
      <c r="O172" s="93">
        <v>23</v>
      </c>
      <c r="P172" s="96">
        <v>0</v>
      </c>
      <c r="Q172" s="96">
        <v>0</v>
      </c>
      <c r="R172" s="96">
        <v>0</v>
      </c>
      <c r="S172" s="96">
        <v>0</v>
      </c>
      <c r="T172" s="96">
        <v>0</v>
      </c>
      <c r="U172" s="96">
        <v>0</v>
      </c>
      <c r="V172" s="96">
        <v>0</v>
      </c>
      <c r="W172" s="96">
        <v>0</v>
      </c>
      <c r="X172" s="93">
        <f t="shared" si="13"/>
        <v>246</v>
      </c>
      <c r="Y172" s="93">
        <v>0</v>
      </c>
      <c r="Z172" s="98" t="s">
        <v>69</v>
      </c>
      <c r="AA172" s="99" t="s">
        <v>957</v>
      </c>
      <c r="AB172" s="99" t="s">
        <v>968</v>
      </c>
      <c r="AC172" s="100">
        <f t="shared" si="6"/>
        <v>0</v>
      </c>
      <c r="AD172" s="101">
        <v>0</v>
      </c>
      <c r="AE172" s="102">
        <f t="shared" si="7"/>
        <v>0</v>
      </c>
      <c r="AF172" s="103">
        <v>0</v>
      </c>
      <c r="AG172" s="102"/>
      <c r="AH172" s="102" t="s">
        <v>72</v>
      </c>
      <c r="AI172" s="104"/>
      <c r="AJ172" s="102">
        <f t="shared" si="8"/>
        <v>0</v>
      </c>
      <c r="AK172" s="102">
        <f t="shared" si="9"/>
        <v>0</v>
      </c>
    </row>
    <row r="173" spans="1:37" ht="15">
      <c r="A173" s="125" t="s">
        <v>969</v>
      </c>
      <c r="B173" s="80" t="s">
        <v>887</v>
      </c>
      <c r="C173" s="81" t="s">
        <v>970</v>
      </c>
      <c r="D173" s="81" t="s">
        <v>971</v>
      </c>
      <c r="E173" s="82" t="s">
        <v>972</v>
      </c>
      <c r="F173" s="83" t="s">
        <v>969</v>
      </c>
      <c r="G173" s="83" t="s">
        <v>973</v>
      </c>
      <c r="H173" s="84">
        <v>0</v>
      </c>
      <c r="I173" s="84"/>
      <c r="J173" s="80">
        <v>236</v>
      </c>
      <c r="K173" s="85">
        <v>0</v>
      </c>
      <c r="L173" s="84">
        <v>0</v>
      </c>
      <c r="M173" s="84">
        <v>0</v>
      </c>
      <c r="N173" s="84"/>
      <c r="O173" s="80">
        <v>15</v>
      </c>
      <c r="P173" s="80">
        <v>138</v>
      </c>
      <c r="Q173" s="84">
        <v>0</v>
      </c>
      <c r="R173" s="84">
        <v>0</v>
      </c>
      <c r="S173" s="84">
        <v>0</v>
      </c>
      <c r="T173" s="84">
        <v>0</v>
      </c>
      <c r="U173" s="84">
        <v>0</v>
      </c>
      <c r="V173" s="84">
        <v>0</v>
      </c>
      <c r="W173" s="84">
        <v>0</v>
      </c>
      <c r="X173" s="80">
        <f t="shared" si="13"/>
        <v>389</v>
      </c>
      <c r="Y173" s="80">
        <v>0</v>
      </c>
      <c r="Z173" s="86" t="s">
        <v>69</v>
      </c>
      <c r="AA173" s="87" t="s">
        <v>892</v>
      </c>
      <c r="AB173" s="87" t="s">
        <v>974</v>
      </c>
      <c r="AC173" s="88">
        <f t="shared" si="6"/>
        <v>0</v>
      </c>
      <c r="AD173" s="105">
        <v>0</v>
      </c>
      <c r="AE173" s="90">
        <f t="shared" si="7"/>
        <v>0</v>
      </c>
      <c r="AF173" s="91">
        <v>0</v>
      </c>
      <c r="AG173" s="90"/>
      <c r="AH173" s="90" t="s">
        <v>72</v>
      </c>
      <c r="AI173" s="106"/>
      <c r="AJ173" s="90">
        <f t="shared" si="8"/>
        <v>0</v>
      </c>
      <c r="AK173" s="90">
        <f t="shared" si="9"/>
        <v>0</v>
      </c>
    </row>
    <row r="174" spans="1:37" ht="15">
      <c r="A174" s="126" t="s">
        <v>975</v>
      </c>
      <c r="B174" s="93" t="s">
        <v>887</v>
      </c>
      <c r="C174" s="94" t="s">
        <v>976</v>
      </c>
      <c r="D174" s="94" t="s">
        <v>977</v>
      </c>
      <c r="E174" s="107" t="s">
        <v>978</v>
      </c>
      <c r="F174" s="95" t="s">
        <v>975</v>
      </c>
      <c r="G174" s="95" t="s">
        <v>979</v>
      </c>
      <c r="H174" s="96">
        <v>0</v>
      </c>
      <c r="I174" s="96"/>
      <c r="J174" s="93">
        <v>143</v>
      </c>
      <c r="K174" s="97">
        <v>0</v>
      </c>
      <c r="L174" s="96">
        <v>0</v>
      </c>
      <c r="M174" s="96">
        <v>0</v>
      </c>
      <c r="N174" s="96"/>
      <c r="O174" s="93">
        <v>7</v>
      </c>
      <c r="P174" s="93">
        <v>79</v>
      </c>
      <c r="Q174" s="96">
        <v>0</v>
      </c>
      <c r="R174" s="96">
        <v>0</v>
      </c>
      <c r="S174" s="96">
        <v>0</v>
      </c>
      <c r="T174" s="96">
        <v>0</v>
      </c>
      <c r="U174" s="96">
        <v>0</v>
      </c>
      <c r="V174" s="96">
        <v>0</v>
      </c>
      <c r="W174" s="96">
        <v>0</v>
      </c>
      <c r="X174" s="93">
        <f t="shared" si="13"/>
        <v>229</v>
      </c>
      <c r="Y174" s="93">
        <v>0</v>
      </c>
      <c r="Z174" s="98" t="s">
        <v>69</v>
      </c>
      <c r="AA174" s="99" t="s">
        <v>892</v>
      </c>
      <c r="AB174" s="99" t="s">
        <v>980</v>
      </c>
      <c r="AC174" s="100">
        <f t="shared" si="6"/>
        <v>0</v>
      </c>
      <c r="AD174" s="101">
        <v>0</v>
      </c>
      <c r="AE174" s="102">
        <f t="shared" si="7"/>
        <v>0</v>
      </c>
      <c r="AF174" s="103">
        <v>0</v>
      </c>
      <c r="AG174" s="102"/>
      <c r="AH174" s="102" t="s">
        <v>72</v>
      </c>
      <c r="AI174" s="104"/>
      <c r="AJ174" s="102">
        <f t="shared" si="8"/>
        <v>0</v>
      </c>
      <c r="AK174" s="102">
        <f t="shared" si="9"/>
        <v>0</v>
      </c>
    </row>
    <row r="175" spans="1:37" ht="15">
      <c r="A175" s="125" t="s">
        <v>981</v>
      </c>
      <c r="B175" s="80" t="s">
        <v>887</v>
      </c>
      <c r="C175" s="81" t="s">
        <v>982</v>
      </c>
      <c r="D175" s="81" t="s">
        <v>983</v>
      </c>
      <c r="E175" s="107" t="s">
        <v>984</v>
      </c>
      <c r="F175" s="83" t="s">
        <v>981</v>
      </c>
      <c r="G175" s="83" t="s">
        <v>985</v>
      </c>
      <c r="H175" s="84">
        <v>0</v>
      </c>
      <c r="I175" s="84"/>
      <c r="J175" s="80">
        <v>459</v>
      </c>
      <c r="K175" s="85">
        <v>0</v>
      </c>
      <c r="L175" s="84">
        <v>0</v>
      </c>
      <c r="M175" s="84">
        <v>0</v>
      </c>
      <c r="N175" s="84">
        <v>0</v>
      </c>
      <c r="O175" s="84">
        <v>0</v>
      </c>
      <c r="P175" s="80">
        <v>274</v>
      </c>
      <c r="Q175" s="84">
        <v>0</v>
      </c>
      <c r="R175" s="84">
        <v>0</v>
      </c>
      <c r="S175" s="84">
        <v>0</v>
      </c>
      <c r="T175" s="84">
        <v>0</v>
      </c>
      <c r="U175" s="80">
        <v>186</v>
      </c>
      <c r="V175" s="84">
        <v>0</v>
      </c>
      <c r="W175" s="84">
        <v>0</v>
      </c>
      <c r="X175" s="80">
        <f t="shared" si="13"/>
        <v>919</v>
      </c>
      <c r="Y175" s="80">
        <v>0</v>
      </c>
      <c r="Z175" s="86" t="s">
        <v>69</v>
      </c>
      <c r="AA175" s="87" t="s">
        <v>957</v>
      </c>
      <c r="AB175" s="87" t="s">
        <v>986</v>
      </c>
      <c r="AC175" s="88">
        <f t="shared" si="6"/>
        <v>0</v>
      </c>
      <c r="AD175" s="105">
        <v>0</v>
      </c>
      <c r="AE175" s="90">
        <f t="shared" si="7"/>
        <v>0</v>
      </c>
      <c r="AF175" s="91">
        <v>0</v>
      </c>
      <c r="AG175" s="90"/>
      <c r="AH175" s="90" t="s">
        <v>72</v>
      </c>
      <c r="AI175" s="106"/>
      <c r="AJ175" s="90">
        <f t="shared" si="8"/>
        <v>0</v>
      </c>
      <c r="AK175" s="90">
        <f t="shared" si="9"/>
        <v>0</v>
      </c>
    </row>
    <row r="176" spans="1:37" ht="15">
      <c r="A176" s="125" t="s">
        <v>987</v>
      </c>
      <c r="B176" s="93" t="s">
        <v>887</v>
      </c>
      <c r="C176" s="94" t="s">
        <v>982</v>
      </c>
      <c r="D176" s="94" t="s">
        <v>988</v>
      </c>
      <c r="E176" s="107" t="s">
        <v>989</v>
      </c>
      <c r="F176" s="95" t="s">
        <v>987</v>
      </c>
      <c r="G176" s="95" t="s">
        <v>990</v>
      </c>
      <c r="H176" s="96">
        <v>0</v>
      </c>
      <c r="I176" s="96"/>
      <c r="J176" s="93">
        <v>0</v>
      </c>
      <c r="K176" s="97">
        <v>0</v>
      </c>
      <c r="L176" s="96">
        <v>0</v>
      </c>
      <c r="M176" s="96">
        <v>0</v>
      </c>
      <c r="N176" s="93">
        <v>0</v>
      </c>
      <c r="O176" s="96">
        <v>5</v>
      </c>
      <c r="P176" s="93">
        <v>0</v>
      </c>
      <c r="Q176" s="96">
        <v>0</v>
      </c>
      <c r="R176" s="93">
        <v>161</v>
      </c>
      <c r="S176" s="96">
        <v>0</v>
      </c>
      <c r="T176" s="96">
        <v>0</v>
      </c>
      <c r="U176" s="96">
        <v>0</v>
      </c>
      <c r="V176" s="96">
        <v>0</v>
      </c>
      <c r="W176" s="96">
        <v>0</v>
      </c>
      <c r="X176" s="93">
        <f t="shared" si="13"/>
        <v>166</v>
      </c>
      <c r="Y176" s="93">
        <v>0</v>
      </c>
      <c r="Z176" s="98" t="s">
        <v>69</v>
      </c>
      <c r="AA176" s="99" t="s">
        <v>957</v>
      </c>
      <c r="AB176" s="99" t="s">
        <v>991</v>
      </c>
      <c r="AC176" s="100">
        <f t="shared" si="6"/>
        <v>0</v>
      </c>
      <c r="AD176" s="101">
        <v>0</v>
      </c>
      <c r="AE176" s="102">
        <f t="shared" si="7"/>
        <v>0</v>
      </c>
      <c r="AF176" s="103">
        <v>0</v>
      </c>
      <c r="AG176" s="102"/>
      <c r="AH176" s="102" t="s">
        <v>72</v>
      </c>
      <c r="AI176" s="104"/>
      <c r="AJ176" s="102">
        <f t="shared" si="8"/>
        <v>16</v>
      </c>
      <c r="AK176" s="102">
        <f t="shared" si="9"/>
        <v>0</v>
      </c>
    </row>
    <row r="177" spans="1:37" ht="15">
      <c r="A177" s="126" t="s">
        <v>992</v>
      </c>
      <c r="B177" s="80" t="s">
        <v>887</v>
      </c>
      <c r="C177" s="81" t="s">
        <v>982</v>
      </c>
      <c r="D177" s="81" t="s">
        <v>993</v>
      </c>
      <c r="E177" s="107" t="s">
        <v>994</v>
      </c>
      <c r="F177" s="83" t="s">
        <v>992</v>
      </c>
      <c r="G177" s="83" t="s">
        <v>995</v>
      </c>
      <c r="H177" s="84">
        <v>0</v>
      </c>
      <c r="I177" s="84"/>
      <c r="J177" s="80">
        <v>417</v>
      </c>
      <c r="K177" s="85">
        <v>0</v>
      </c>
      <c r="L177" s="84">
        <v>0</v>
      </c>
      <c r="M177" s="84">
        <v>0</v>
      </c>
      <c r="N177" s="80">
        <v>0</v>
      </c>
      <c r="O177" s="80">
        <v>10</v>
      </c>
      <c r="P177" s="84">
        <v>0</v>
      </c>
      <c r="Q177" s="84">
        <v>0</v>
      </c>
      <c r="R177" s="84">
        <v>0</v>
      </c>
      <c r="S177" s="84">
        <v>0</v>
      </c>
      <c r="T177" s="84">
        <v>0</v>
      </c>
      <c r="U177" s="84">
        <v>0</v>
      </c>
      <c r="V177" s="84">
        <v>0</v>
      </c>
      <c r="W177" s="84">
        <v>0</v>
      </c>
      <c r="X177" s="80">
        <f t="shared" si="13"/>
        <v>427</v>
      </c>
      <c r="Y177" s="80">
        <v>0</v>
      </c>
      <c r="Z177" s="86" t="s">
        <v>69</v>
      </c>
      <c r="AA177" s="87" t="s">
        <v>957</v>
      </c>
      <c r="AB177" s="87" t="s">
        <v>996</v>
      </c>
      <c r="AC177" s="88">
        <f t="shared" si="6"/>
        <v>0</v>
      </c>
      <c r="AD177" s="105">
        <v>0</v>
      </c>
      <c r="AE177" s="90">
        <f t="shared" si="7"/>
        <v>0</v>
      </c>
      <c r="AF177" s="91">
        <v>0</v>
      </c>
      <c r="AG177" s="90"/>
      <c r="AH177" s="90" t="s">
        <v>72</v>
      </c>
      <c r="AI177" s="106"/>
      <c r="AJ177" s="90">
        <f t="shared" si="8"/>
        <v>0</v>
      </c>
      <c r="AK177" s="90">
        <f t="shared" si="9"/>
        <v>0</v>
      </c>
    </row>
    <row r="178" spans="1:37" ht="15">
      <c r="A178" s="126" t="s">
        <v>997</v>
      </c>
      <c r="B178" s="93" t="s">
        <v>887</v>
      </c>
      <c r="C178" s="94" t="s">
        <v>982</v>
      </c>
      <c r="D178" s="94" t="s">
        <v>998</v>
      </c>
      <c r="E178" s="82" t="s">
        <v>999</v>
      </c>
      <c r="F178" s="95" t="s">
        <v>997</v>
      </c>
      <c r="G178" s="95" t="s">
        <v>1000</v>
      </c>
      <c r="H178" s="96">
        <v>0</v>
      </c>
      <c r="I178" s="96"/>
      <c r="J178" s="96">
        <v>0</v>
      </c>
      <c r="K178" s="97">
        <v>0</v>
      </c>
      <c r="L178" s="96">
        <v>0</v>
      </c>
      <c r="M178" s="96">
        <v>0</v>
      </c>
      <c r="N178" s="96">
        <v>0</v>
      </c>
      <c r="O178" s="96">
        <v>0</v>
      </c>
      <c r="P178" s="96">
        <v>0</v>
      </c>
      <c r="Q178" s="96">
        <v>0</v>
      </c>
      <c r="R178" s="96">
        <v>0</v>
      </c>
      <c r="S178" s="96">
        <v>0</v>
      </c>
      <c r="T178" s="96">
        <v>0</v>
      </c>
      <c r="U178" s="96">
        <v>0</v>
      </c>
      <c r="V178" s="96">
        <v>0</v>
      </c>
      <c r="W178" s="96">
        <v>0</v>
      </c>
      <c r="X178" s="93">
        <f t="shared" si="13"/>
        <v>0</v>
      </c>
      <c r="Y178" s="93">
        <v>0</v>
      </c>
      <c r="Z178" s="98" t="s">
        <v>69</v>
      </c>
      <c r="AA178" s="99" t="s">
        <v>957</v>
      </c>
      <c r="AB178" s="99" t="s">
        <v>1001</v>
      </c>
      <c r="AC178" s="100">
        <f t="shared" si="6"/>
        <v>0</v>
      </c>
      <c r="AD178" s="114">
        <v>0</v>
      </c>
      <c r="AE178" s="102">
        <f t="shared" si="7"/>
        <v>0</v>
      </c>
      <c r="AF178" s="103">
        <v>0</v>
      </c>
      <c r="AG178" s="102"/>
      <c r="AH178" s="102" t="s">
        <v>72</v>
      </c>
      <c r="AI178" s="104"/>
      <c r="AJ178" s="102">
        <f t="shared" si="8"/>
        <v>0</v>
      </c>
      <c r="AK178" s="102">
        <f t="shared" si="9"/>
        <v>0</v>
      </c>
    </row>
    <row r="179" spans="1:37" ht="15">
      <c r="A179" s="126" t="s">
        <v>1002</v>
      </c>
      <c r="B179" s="80" t="s">
        <v>887</v>
      </c>
      <c r="C179" s="81" t="s">
        <v>1003</v>
      </c>
      <c r="D179" s="81" t="s">
        <v>1004</v>
      </c>
      <c r="E179" s="82" t="s">
        <v>1005</v>
      </c>
      <c r="F179" s="83" t="s">
        <v>1002</v>
      </c>
      <c r="G179" s="83" t="s">
        <v>1006</v>
      </c>
      <c r="H179" s="84">
        <v>0</v>
      </c>
      <c r="I179" s="84"/>
      <c r="J179" s="80">
        <v>149</v>
      </c>
      <c r="K179" s="85">
        <v>0</v>
      </c>
      <c r="L179" s="84">
        <v>0</v>
      </c>
      <c r="M179" s="84">
        <v>0</v>
      </c>
      <c r="N179" s="84"/>
      <c r="O179" s="80">
        <v>8</v>
      </c>
      <c r="P179" s="80">
        <v>59</v>
      </c>
      <c r="Q179" s="84">
        <v>0</v>
      </c>
      <c r="R179" s="84">
        <v>0</v>
      </c>
      <c r="S179" s="84">
        <v>0</v>
      </c>
      <c r="T179" s="84">
        <v>0</v>
      </c>
      <c r="U179" s="80">
        <v>49</v>
      </c>
      <c r="V179" s="84">
        <v>0</v>
      </c>
      <c r="W179" s="84">
        <v>0</v>
      </c>
      <c r="X179" s="80">
        <f t="shared" si="13"/>
        <v>265</v>
      </c>
      <c r="Y179" s="80">
        <v>0</v>
      </c>
      <c r="Z179" s="86" t="s">
        <v>69</v>
      </c>
      <c r="AA179" s="87" t="s">
        <v>892</v>
      </c>
      <c r="AB179" s="87" t="s">
        <v>1007</v>
      </c>
      <c r="AC179" s="88">
        <f t="shared" si="6"/>
        <v>0</v>
      </c>
      <c r="AD179" s="105">
        <v>0</v>
      </c>
      <c r="AE179" s="90">
        <f t="shared" si="7"/>
        <v>0</v>
      </c>
      <c r="AF179" s="91">
        <v>0</v>
      </c>
      <c r="AG179" s="90"/>
      <c r="AH179" s="90" t="s">
        <v>72</v>
      </c>
      <c r="AI179" s="106"/>
      <c r="AJ179" s="90">
        <f t="shared" si="8"/>
        <v>0</v>
      </c>
      <c r="AK179" s="90">
        <f t="shared" si="9"/>
        <v>0</v>
      </c>
    </row>
    <row r="180" spans="1:37" ht="15">
      <c r="A180" s="92" t="s">
        <v>1008</v>
      </c>
      <c r="B180" s="93" t="s">
        <v>1009</v>
      </c>
      <c r="C180" s="94" t="s">
        <v>1010</v>
      </c>
      <c r="D180" s="94" t="s">
        <v>1011</v>
      </c>
      <c r="E180" s="82" t="s">
        <v>1012</v>
      </c>
      <c r="F180" s="95" t="s">
        <v>1008</v>
      </c>
      <c r="G180" s="95" t="s">
        <v>1013</v>
      </c>
      <c r="H180" s="96">
        <v>0</v>
      </c>
      <c r="I180" s="96"/>
      <c r="J180" s="93">
        <v>138</v>
      </c>
      <c r="K180" s="97">
        <v>0</v>
      </c>
      <c r="L180" s="96">
        <v>0</v>
      </c>
      <c r="M180" s="96">
        <v>0</v>
      </c>
      <c r="N180" s="96">
        <v>0</v>
      </c>
      <c r="O180" s="93">
        <v>17</v>
      </c>
      <c r="P180" s="93">
        <v>290</v>
      </c>
      <c r="Q180" s="96">
        <v>0</v>
      </c>
      <c r="R180" s="96">
        <v>0</v>
      </c>
      <c r="S180" s="96">
        <v>0</v>
      </c>
      <c r="T180" s="96">
        <v>0</v>
      </c>
      <c r="U180" s="93">
        <v>114</v>
      </c>
      <c r="V180" s="96">
        <v>0</v>
      </c>
      <c r="W180" s="96">
        <v>0</v>
      </c>
      <c r="X180" s="93">
        <f t="shared" si="13"/>
        <v>559</v>
      </c>
      <c r="Y180" s="93">
        <v>0</v>
      </c>
      <c r="Z180" s="98" t="s">
        <v>69</v>
      </c>
      <c r="AA180" s="99" t="s">
        <v>1014</v>
      </c>
      <c r="AB180" s="99" t="s">
        <v>1015</v>
      </c>
      <c r="AC180" s="100">
        <f t="shared" si="6"/>
        <v>0</v>
      </c>
      <c r="AD180" s="101">
        <v>0</v>
      </c>
      <c r="AE180" s="102">
        <f t="shared" si="7"/>
        <v>0</v>
      </c>
      <c r="AF180" s="103">
        <v>0</v>
      </c>
      <c r="AG180" s="102"/>
      <c r="AH180" s="102" t="s">
        <v>72</v>
      </c>
      <c r="AI180" s="104"/>
      <c r="AJ180" s="102">
        <f t="shared" si="8"/>
        <v>0</v>
      </c>
      <c r="AK180" s="102">
        <f t="shared" si="9"/>
        <v>0</v>
      </c>
    </row>
    <row r="181" spans="1:37" ht="15">
      <c r="A181" s="79" t="s">
        <v>1016</v>
      </c>
      <c r="B181" s="80" t="s">
        <v>1009</v>
      </c>
      <c r="C181" s="81" t="s">
        <v>1010</v>
      </c>
      <c r="D181" s="81" t="s">
        <v>1017</v>
      </c>
      <c r="E181" s="107" t="s">
        <v>1018</v>
      </c>
      <c r="F181" s="83" t="s">
        <v>1016</v>
      </c>
      <c r="G181" s="83" t="s">
        <v>1019</v>
      </c>
      <c r="H181" s="80">
        <v>1</v>
      </c>
      <c r="I181" s="80">
        <v>10</v>
      </c>
      <c r="J181" s="80">
        <v>0</v>
      </c>
      <c r="K181" s="85">
        <v>0</v>
      </c>
      <c r="L181" s="84">
        <v>0</v>
      </c>
      <c r="M181" s="84">
        <v>0</v>
      </c>
      <c r="N181" s="84">
        <v>0</v>
      </c>
      <c r="O181" s="80">
        <v>11</v>
      </c>
      <c r="P181" s="84">
        <v>0</v>
      </c>
      <c r="Q181" s="84">
        <v>0</v>
      </c>
      <c r="R181" s="84">
        <v>0</v>
      </c>
      <c r="S181" s="84">
        <v>0</v>
      </c>
      <c r="T181" s="84">
        <v>0</v>
      </c>
      <c r="U181" s="80">
        <v>87</v>
      </c>
      <c r="V181" s="84">
        <v>0</v>
      </c>
      <c r="W181" s="84">
        <v>0</v>
      </c>
      <c r="X181" s="80">
        <f t="shared" si="13"/>
        <v>109</v>
      </c>
      <c r="Y181" s="80">
        <v>0</v>
      </c>
      <c r="Z181" s="86" t="s">
        <v>69</v>
      </c>
      <c r="AA181" s="87" t="s">
        <v>1014</v>
      </c>
      <c r="AB181" s="87" t="s">
        <v>1020</v>
      </c>
      <c r="AC181" s="88">
        <f t="shared" si="6"/>
        <v>0</v>
      </c>
      <c r="AD181" s="105">
        <v>0</v>
      </c>
      <c r="AE181" s="90">
        <f t="shared" si="7"/>
        <v>0</v>
      </c>
      <c r="AF181" s="91">
        <v>0</v>
      </c>
      <c r="AG181" s="90" t="s">
        <v>192</v>
      </c>
      <c r="AH181" s="90" t="s">
        <v>72</v>
      </c>
      <c r="AI181" s="106"/>
      <c r="AJ181" s="90">
        <f t="shared" si="8"/>
        <v>0</v>
      </c>
      <c r="AK181" s="90">
        <f t="shared" si="9"/>
        <v>0</v>
      </c>
    </row>
    <row r="182" spans="1:37" ht="15">
      <c r="A182" s="92" t="s">
        <v>1021</v>
      </c>
      <c r="B182" s="93" t="s">
        <v>1009</v>
      </c>
      <c r="C182" s="94" t="s">
        <v>1010</v>
      </c>
      <c r="D182" s="94" t="s">
        <v>1022</v>
      </c>
      <c r="E182" s="107" t="s">
        <v>1023</v>
      </c>
      <c r="F182" s="95" t="s">
        <v>1021</v>
      </c>
      <c r="G182" s="95" t="s">
        <v>1024</v>
      </c>
      <c r="H182" s="96">
        <v>0</v>
      </c>
      <c r="I182" s="96"/>
      <c r="J182" s="93">
        <v>328</v>
      </c>
      <c r="K182" s="97">
        <v>0</v>
      </c>
      <c r="L182" s="96">
        <v>0</v>
      </c>
      <c r="M182" s="96">
        <v>0</v>
      </c>
      <c r="N182" s="93">
        <v>75</v>
      </c>
      <c r="O182" s="93">
        <v>15</v>
      </c>
      <c r="P182" s="96">
        <v>0</v>
      </c>
      <c r="Q182" s="96">
        <v>0</v>
      </c>
      <c r="R182" s="96">
        <v>0</v>
      </c>
      <c r="S182" s="96">
        <v>0</v>
      </c>
      <c r="T182" s="96">
        <v>0</v>
      </c>
      <c r="U182" s="96">
        <v>0</v>
      </c>
      <c r="V182" s="96">
        <v>0</v>
      </c>
      <c r="W182" s="96">
        <v>0</v>
      </c>
      <c r="X182" s="93">
        <f t="shared" si="13"/>
        <v>343</v>
      </c>
      <c r="Y182" s="93">
        <v>0</v>
      </c>
      <c r="Z182" s="98" t="s">
        <v>69</v>
      </c>
      <c r="AA182" s="99" t="s">
        <v>1014</v>
      </c>
      <c r="AB182" s="99" t="s">
        <v>1025</v>
      </c>
      <c r="AC182" s="100">
        <f t="shared" si="6"/>
        <v>0</v>
      </c>
      <c r="AD182" s="101">
        <v>0</v>
      </c>
      <c r="AE182" s="102">
        <f t="shared" si="7"/>
        <v>0</v>
      </c>
      <c r="AF182" s="103">
        <v>0</v>
      </c>
      <c r="AG182" s="102"/>
      <c r="AH182" s="102" t="s">
        <v>72</v>
      </c>
      <c r="AI182" s="104"/>
      <c r="AJ182" s="102">
        <f t="shared" si="8"/>
        <v>0</v>
      </c>
      <c r="AK182" s="102">
        <f t="shared" si="9"/>
        <v>0</v>
      </c>
    </row>
    <row r="183" spans="1:37" ht="15">
      <c r="A183" s="79" t="s">
        <v>1026</v>
      </c>
      <c r="B183" s="80" t="s">
        <v>1009</v>
      </c>
      <c r="C183" s="81" t="s">
        <v>1010</v>
      </c>
      <c r="D183" s="81" t="s">
        <v>1027</v>
      </c>
      <c r="E183" s="82" t="s">
        <v>1028</v>
      </c>
      <c r="F183" s="83" t="s">
        <v>1026</v>
      </c>
      <c r="G183" s="83" t="s">
        <v>1029</v>
      </c>
      <c r="H183" s="84">
        <v>0</v>
      </c>
      <c r="I183" s="84"/>
      <c r="J183" s="80">
        <v>44</v>
      </c>
      <c r="K183" s="85">
        <v>0</v>
      </c>
      <c r="L183" s="84">
        <v>0</v>
      </c>
      <c r="M183" s="84">
        <v>0</v>
      </c>
      <c r="N183" s="80">
        <v>12</v>
      </c>
      <c r="O183" s="84">
        <v>0</v>
      </c>
      <c r="P183" s="80">
        <v>26</v>
      </c>
      <c r="Q183" s="84">
        <v>0</v>
      </c>
      <c r="R183" s="84">
        <v>0</v>
      </c>
      <c r="S183" s="84">
        <v>0</v>
      </c>
      <c r="T183" s="84">
        <v>0</v>
      </c>
      <c r="U183" s="80">
        <v>16</v>
      </c>
      <c r="V183" s="84">
        <v>0</v>
      </c>
      <c r="W183" s="84">
        <v>0</v>
      </c>
      <c r="X183" s="80">
        <f t="shared" si="13"/>
        <v>86</v>
      </c>
      <c r="Y183" s="80">
        <v>0</v>
      </c>
      <c r="Z183" s="86" t="s">
        <v>69</v>
      </c>
      <c r="AA183" s="87" t="s">
        <v>1014</v>
      </c>
      <c r="AB183" s="87" t="s">
        <v>1030</v>
      </c>
      <c r="AC183" s="88">
        <f t="shared" si="6"/>
        <v>0</v>
      </c>
      <c r="AD183" s="105">
        <v>0</v>
      </c>
      <c r="AE183" s="90">
        <f t="shared" si="7"/>
        <v>0</v>
      </c>
      <c r="AF183" s="91">
        <v>0</v>
      </c>
      <c r="AG183" s="90"/>
      <c r="AH183" s="90" t="s">
        <v>72</v>
      </c>
      <c r="AI183" s="106"/>
      <c r="AJ183" s="90">
        <f t="shared" si="8"/>
        <v>0</v>
      </c>
      <c r="AK183" s="90">
        <f t="shared" si="9"/>
        <v>0</v>
      </c>
    </row>
    <row r="184" spans="1:37" ht="15">
      <c r="A184" s="92" t="s">
        <v>1031</v>
      </c>
      <c r="B184" s="93" t="s">
        <v>1009</v>
      </c>
      <c r="C184" s="94" t="s">
        <v>1032</v>
      </c>
      <c r="D184" s="94" t="s">
        <v>1033</v>
      </c>
      <c r="E184" s="107" t="s">
        <v>1034</v>
      </c>
      <c r="F184" s="95" t="s">
        <v>1031</v>
      </c>
      <c r="G184" s="95" t="s">
        <v>1035</v>
      </c>
      <c r="H184" s="96">
        <v>0</v>
      </c>
      <c r="I184" s="96"/>
      <c r="J184" s="93">
        <v>111</v>
      </c>
      <c r="K184" s="97">
        <v>0</v>
      </c>
      <c r="L184" s="96">
        <v>0</v>
      </c>
      <c r="M184" s="96">
        <v>0</v>
      </c>
      <c r="N184" s="96">
        <v>86</v>
      </c>
      <c r="O184" s="96">
        <v>0</v>
      </c>
      <c r="P184" s="93">
        <v>233</v>
      </c>
      <c r="Q184" s="96">
        <v>0</v>
      </c>
      <c r="R184" s="96">
        <v>0</v>
      </c>
      <c r="S184" s="96">
        <v>0</v>
      </c>
      <c r="T184" s="96">
        <v>0</v>
      </c>
      <c r="U184" s="93">
        <v>46</v>
      </c>
      <c r="V184" s="96">
        <v>0</v>
      </c>
      <c r="W184" s="96">
        <v>0</v>
      </c>
      <c r="X184" s="93">
        <f t="shared" si="13"/>
        <v>390</v>
      </c>
      <c r="Y184" s="93">
        <v>0</v>
      </c>
      <c r="Z184" s="98" t="s">
        <v>69</v>
      </c>
      <c r="AA184" s="99" t="s">
        <v>858</v>
      </c>
      <c r="AB184" s="99" t="s">
        <v>1036</v>
      </c>
      <c r="AC184" s="100">
        <f t="shared" si="6"/>
        <v>0</v>
      </c>
      <c r="AD184" s="101">
        <v>72</v>
      </c>
      <c r="AE184" s="102">
        <f t="shared" si="7"/>
        <v>0</v>
      </c>
      <c r="AF184" s="103">
        <v>0</v>
      </c>
      <c r="AG184" s="102"/>
      <c r="AH184" s="102" t="s">
        <v>72</v>
      </c>
      <c r="AI184" s="104"/>
      <c r="AJ184" s="102">
        <f t="shared" si="8"/>
        <v>0</v>
      </c>
      <c r="AK184" s="102">
        <f t="shared" si="9"/>
        <v>0</v>
      </c>
    </row>
    <row r="185" spans="1:37" ht="15">
      <c r="A185" s="79" t="s">
        <v>1037</v>
      </c>
      <c r="B185" s="80" t="s">
        <v>1009</v>
      </c>
      <c r="C185" s="81" t="s">
        <v>1032</v>
      </c>
      <c r="D185" s="81" t="s">
        <v>1038</v>
      </c>
      <c r="E185" s="107" t="s">
        <v>1039</v>
      </c>
      <c r="F185" s="83" t="s">
        <v>1037</v>
      </c>
      <c r="G185" s="83" t="s">
        <v>1040</v>
      </c>
      <c r="H185" s="84">
        <v>0</v>
      </c>
      <c r="I185" s="80">
        <v>11</v>
      </c>
      <c r="J185" s="80">
        <v>0</v>
      </c>
      <c r="K185" s="85">
        <v>0</v>
      </c>
      <c r="L185" s="84">
        <v>0</v>
      </c>
      <c r="M185" s="84">
        <v>0</v>
      </c>
      <c r="N185" s="84">
        <v>0</v>
      </c>
      <c r="O185" s="84">
        <v>0</v>
      </c>
      <c r="P185" s="84">
        <v>0</v>
      </c>
      <c r="Q185" s="84">
        <v>0</v>
      </c>
      <c r="R185" s="84">
        <v>0</v>
      </c>
      <c r="S185" s="84">
        <v>0</v>
      </c>
      <c r="T185" s="84">
        <v>0</v>
      </c>
      <c r="U185" s="80">
        <v>59</v>
      </c>
      <c r="V185" s="84">
        <v>0</v>
      </c>
      <c r="W185" s="84">
        <v>0</v>
      </c>
      <c r="X185" s="80">
        <f t="shared" si="13"/>
        <v>70</v>
      </c>
      <c r="Y185" s="80">
        <v>0</v>
      </c>
      <c r="Z185" s="86" t="s">
        <v>69</v>
      </c>
      <c r="AA185" s="87" t="s">
        <v>1014</v>
      </c>
      <c r="AB185" s="87" t="s">
        <v>1041</v>
      </c>
      <c r="AC185" s="88">
        <f t="shared" si="6"/>
        <v>0</v>
      </c>
      <c r="AD185" s="105">
        <v>0</v>
      </c>
      <c r="AE185" s="90">
        <f t="shared" si="7"/>
        <v>0</v>
      </c>
      <c r="AF185" s="91">
        <v>0</v>
      </c>
      <c r="AG185" s="90"/>
      <c r="AH185" s="90" t="s">
        <v>72</v>
      </c>
      <c r="AI185" s="106"/>
      <c r="AJ185" s="90">
        <f t="shared" si="8"/>
        <v>0</v>
      </c>
      <c r="AK185" s="90">
        <f t="shared" si="9"/>
        <v>0</v>
      </c>
    </row>
    <row r="186" spans="1:37" ht="15">
      <c r="A186" s="92" t="s">
        <v>1042</v>
      </c>
      <c r="B186" s="93" t="s">
        <v>1009</v>
      </c>
      <c r="C186" s="94" t="s">
        <v>1032</v>
      </c>
      <c r="D186" s="94" t="s">
        <v>1043</v>
      </c>
      <c r="E186" s="82" t="s">
        <v>1044</v>
      </c>
      <c r="F186" s="95" t="s">
        <v>1042</v>
      </c>
      <c r="G186" s="95" t="s">
        <v>1045</v>
      </c>
      <c r="H186" s="96">
        <v>0</v>
      </c>
      <c r="I186" s="96"/>
      <c r="J186" s="93">
        <v>128</v>
      </c>
      <c r="K186" s="97">
        <v>0</v>
      </c>
      <c r="L186" s="96">
        <v>0</v>
      </c>
      <c r="M186" s="96">
        <v>0</v>
      </c>
      <c r="N186" s="93">
        <v>62</v>
      </c>
      <c r="O186" s="96">
        <v>0</v>
      </c>
      <c r="P186" s="96">
        <v>0</v>
      </c>
      <c r="Q186" s="96">
        <v>0</v>
      </c>
      <c r="R186" s="96">
        <v>0</v>
      </c>
      <c r="S186" s="96">
        <v>0</v>
      </c>
      <c r="T186" s="96">
        <v>0</v>
      </c>
      <c r="U186" s="96">
        <v>0</v>
      </c>
      <c r="V186" s="96">
        <v>0</v>
      </c>
      <c r="W186" s="96">
        <v>0</v>
      </c>
      <c r="X186" s="93">
        <f t="shared" si="13"/>
        <v>128</v>
      </c>
      <c r="Y186" s="93">
        <v>0</v>
      </c>
      <c r="Z186" s="98" t="s">
        <v>69</v>
      </c>
      <c r="AA186" s="99" t="s">
        <v>858</v>
      </c>
      <c r="AB186" s="99" t="s">
        <v>1046</v>
      </c>
      <c r="AC186" s="100">
        <f t="shared" si="6"/>
        <v>0</v>
      </c>
      <c r="AD186" s="101">
        <v>0</v>
      </c>
      <c r="AE186" s="102">
        <f t="shared" si="7"/>
        <v>0</v>
      </c>
      <c r="AF186" s="103">
        <v>0</v>
      </c>
      <c r="AG186" s="102"/>
      <c r="AH186" s="102" t="s">
        <v>72</v>
      </c>
      <c r="AI186" s="104"/>
      <c r="AJ186" s="102">
        <f t="shared" si="8"/>
        <v>0</v>
      </c>
      <c r="AK186" s="102">
        <f t="shared" si="9"/>
        <v>0</v>
      </c>
    </row>
    <row r="187" spans="1:37" ht="15">
      <c r="A187" s="79" t="s">
        <v>1047</v>
      </c>
      <c r="B187" s="80" t="s">
        <v>1009</v>
      </c>
      <c r="C187" s="81" t="s">
        <v>1032</v>
      </c>
      <c r="D187" s="81" t="s">
        <v>1048</v>
      </c>
      <c r="E187" s="107" t="s">
        <v>1049</v>
      </c>
      <c r="F187" s="83" t="s">
        <v>1047</v>
      </c>
      <c r="G187" s="83" t="s">
        <v>1050</v>
      </c>
      <c r="H187" s="84">
        <v>0</v>
      </c>
      <c r="I187" s="84"/>
      <c r="J187" s="84">
        <v>0</v>
      </c>
      <c r="K187" s="108">
        <v>98</v>
      </c>
      <c r="L187" s="84">
        <v>0</v>
      </c>
      <c r="M187" s="84">
        <v>0</v>
      </c>
      <c r="N187" s="80">
        <v>0</v>
      </c>
      <c r="O187" s="80">
        <v>11</v>
      </c>
      <c r="P187" s="84">
        <v>0</v>
      </c>
      <c r="Q187" s="80">
        <v>0</v>
      </c>
      <c r="R187" s="84">
        <v>0</v>
      </c>
      <c r="S187" s="84">
        <v>0</v>
      </c>
      <c r="T187" s="84">
        <v>0</v>
      </c>
      <c r="U187" s="84">
        <v>0</v>
      </c>
      <c r="V187" s="84">
        <v>0</v>
      </c>
      <c r="W187" s="84">
        <v>0</v>
      </c>
      <c r="X187" s="80">
        <f t="shared" si="13"/>
        <v>109</v>
      </c>
      <c r="Y187" s="80">
        <v>10</v>
      </c>
      <c r="Z187" s="86" t="s">
        <v>69</v>
      </c>
      <c r="AA187" s="87" t="s">
        <v>1014</v>
      </c>
      <c r="AB187" s="87" t="s">
        <v>1051</v>
      </c>
      <c r="AC187" s="88">
        <f t="shared" si="6"/>
        <v>98</v>
      </c>
      <c r="AD187" s="105">
        <v>0</v>
      </c>
      <c r="AE187" s="90">
        <f t="shared" si="7"/>
        <v>0</v>
      </c>
      <c r="AF187" s="91">
        <v>0</v>
      </c>
      <c r="AG187" s="90"/>
      <c r="AH187" s="90" t="s">
        <v>104</v>
      </c>
      <c r="AI187" s="106"/>
      <c r="AJ187" s="90">
        <f t="shared" si="8"/>
        <v>0</v>
      </c>
      <c r="AK187" s="90">
        <f t="shared" si="9"/>
        <v>12</v>
      </c>
    </row>
    <row r="188" spans="1:37" ht="15">
      <c r="A188" s="92" t="s">
        <v>1052</v>
      </c>
      <c r="B188" s="93" t="s">
        <v>1009</v>
      </c>
      <c r="C188" s="94" t="s">
        <v>1053</v>
      </c>
      <c r="D188" s="94" t="s">
        <v>1054</v>
      </c>
      <c r="E188" s="107" t="s">
        <v>1055</v>
      </c>
      <c r="F188" s="95" t="s">
        <v>1052</v>
      </c>
      <c r="G188" s="95" t="s">
        <v>1056</v>
      </c>
      <c r="H188" s="93">
        <v>0</v>
      </c>
      <c r="I188" s="93">
        <v>3</v>
      </c>
      <c r="J188" s="93">
        <v>0</v>
      </c>
      <c r="K188" s="97">
        <v>0</v>
      </c>
      <c r="L188" s="96">
        <v>0</v>
      </c>
      <c r="M188" s="96">
        <v>0</v>
      </c>
      <c r="N188" s="96">
        <v>0</v>
      </c>
      <c r="O188" s="96">
        <v>11</v>
      </c>
      <c r="P188" s="96">
        <v>0</v>
      </c>
      <c r="Q188" s="96">
        <v>0</v>
      </c>
      <c r="R188" s="96">
        <v>0</v>
      </c>
      <c r="S188" s="96">
        <v>0</v>
      </c>
      <c r="T188" s="96">
        <v>0</v>
      </c>
      <c r="U188" s="96">
        <v>18</v>
      </c>
      <c r="V188" s="96">
        <v>0</v>
      </c>
      <c r="W188" s="96">
        <v>0</v>
      </c>
      <c r="X188" s="93">
        <f t="shared" si="13"/>
        <v>32</v>
      </c>
      <c r="Y188" s="93">
        <v>0</v>
      </c>
      <c r="Z188" s="98" t="s">
        <v>871</v>
      </c>
      <c r="AA188" s="99" t="s">
        <v>1057</v>
      </c>
      <c r="AB188" s="99" t="s">
        <v>1058</v>
      </c>
      <c r="AC188" s="100">
        <f t="shared" si="6"/>
        <v>0</v>
      </c>
      <c r="AD188" s="101">
        <v>0</v>
      </c>
      <c r="AE188" s="102">
        <f t="shared" si="7"/>
        <v>0</v>
      </c>
      <c r="AF188" s="103">
        <v>0</v>
      </c>
      <c r="AG188" s="102" t="s">
        <v>192</v>
      </c>
      <c r="AH188" s="102" t="s">
        <v>72</v>
      </c>
      <c r="AI188" s="104"/>
      <c r="AJ188" s="102">
        <f t="shared" si="8"/>
        <v>0</v>
      </c>
      <c r="AK188" s="102">
        <f t="shared" si="9"/>
        <v>0</v>
      </c>
    </row>
    <row r="189" spans="1:37" ht="15">
      <c r="A189" s="79" t="s">
        <v>1059</v>
      </c>
      <c r="B189" s="80" t="s">
        <v>1009</v>
      </c>
      <c r="C189" s="81" t="s">
        <v>1053</v>
      </c>
      <c r="D189" s="81" t="s">
        <v>1060</v>
      </c>
      <c r="E189" s="107" t="s">
        <v>1061</v>
      </c>
      <c r="F189" s="83" t="s">
        <v>1059</v>
      </c>
      <c r="G189" s="83" t="s">
        <v>1062</v>
      </c>
      <c r="H189" s="84">
        <v>0</v>
      </c>
      <c r="I189" s="84"/>
      <c r="J189" s="84">
        <v>0</v>
      </c>
      <c r="K189" s="108">
        <v>117</v>
      </c>
      <c r="L189" s="84">
        <v>0</v>
      </c>
      <c r="M189" s="84">
        <v>0</v>
      </c>
      <c r="N189" s="84">
        <v>0</v>
      </c>
      <c r="O189" s="80">
        <v>19</v>
      </c>
      <c r="P189" s="80">
        <v>23</v>
      </c>
      <c r="Q189" s="80">
        <v>137</v>
      </c>
      <c r="R189" s="84">
        <v>0</v>
      </c>
      <c r="S189" s="84">
        <v>0</v>
      </c>
      <c r="T189" s="84">
        <v>0</v>
      </c>
      <c r="U189" s="80">
        <v>74</v>
      </c>
      <c r="V189" s="84">
        <v>0</v>
      </c>
      <c r="W189" s="84">
        <v>0</v>
      </c>
      <c r="X189" s="80">
        <f t="shared" si="13"/>
        <v>370</v>
      </c>
      <c r="Y189" s="80">
        <v>21</v>
      </c>
      <c r="Z189" s="86" t="s">
        <v>69</v>
      </c>
      <c r="AA189" s="87" t="s">
        <v>858</v>
      </c>
      <c r="AB189" s="87" t="s">
        <v>1063</v>
      </c>
      <c r="AC189" s="88">
        <f t="shared" si="6"/>
        <v>117</v>
      </c>
      <c r="AD189" s="105">
        <v>0</v>
      </c>
      <c r="AE189" s="90">
        <f t="shared" si="7"/>
        <v>137</v>
      </c>
      <c r="AF189" s="91">
        <v>0</v>
      </c>
      <c r="AG189" s="90"/>
      <c r="AH189" s="90" t="s">
        <v>104</v>
      </c>
      <c r="AI189" s="106"/>
      <c r="AJ189" s="90">
        <f t="shared" si="8"/>
        <v>0</v>
      </c>
      <c r="AK189" s="90">
        <f t="shared" si="9"/>
        <v>22</v>
      </c>
    </row>
    <row r="190" spans="1:37" ht="15">
      <c r="A190" s="92" t="s">
        <v>1064</v>
      </c>
      <c r="B190" s="93" t="s">
        <v>1009</v>
      </c>
      <c r="C190" s="94" t="s">
        <v>1065</v>
      </c>
      <c r="D190" s="94" t="s">
        <v>1066</v>
      </c>
      <c r="E190" s="82" t="s">
        <v>1067</v>
      </c>
      <c r="F190" s="95" t="s">
        <v>1064</v>
      </c>
      <c r="G190" s="95" t="s">
        <v>1068</v>
      </c>
      <c r="H190" s="96">
        <v>0</v>
      </c>
      <c r="I190" s="96"/>
      <c r="J190" s="93">
        <v>68</v>
      </c>
      <c r="K190" s="97">
        <v>0</v>
      </c>
      <c r="L190" s="96">
        <v>0</v>
      </c>
      <c r="M190" s="96">
        <v>0</v>
      </c>
      <c r="N190" s="93">
        <v>47</v>
      </c>
      <c r="O190" s="96">
        <v>0</v>
      </c>
      <c r="P190" s="93">
        <v>262</v>
      </c>
      <c r="Q190" s="96">
        <v>0</v>
      </c>
      <c r="R190" s="96">
        <v>0</v>
      </c>
      <c r="S190" s="96">
        <v>0</v>
      </c>
      <c r="T190" s="96">
        <v>0</v>
      </c>
      <c r="U190" s="96">
        <v>0</v>
      </c>
      <c r="V190" s="96">
        <v>0</v>
      </c>
      <c r="W190" s="96">
        <v>0</v>
      </c>
      <c r="X190" s="93">
        <f t="shared" si="13"/>
        <v>330</v>
      </c>
      <c r="Y190" s="93">
        <v>0</v>
      </c>
      <c r="Z190" s="98" t="s">
        <v>69</v>
      </c>
      <c r="AA190" s="99" t="s">
        <v>1014</v>
      </c>
      <c r="AB190" s="99" t="s">
        <v>1069</v>
      </c>
      <c r="AC190" s="100">
        <f t="shared" si="6"/>
        <v>0</v>
      </c>
      <c r="AD190" s="101">
        <v>0</v>
      </c>
      <c r="AE190" s="102">
        <f t="shared" si="7"/>
        <v>0</v>
      </c>
      <c r="AF190" s="103">
        <v>0</v>
      </c>
      <c r="AG190" s="102"/>
      <c r="AH190" s="102" t="s">
        <v>72</v>
      </c>
      <c r="AI190" s="104"/>
      <c r="AJ190" s="102">
        <f t="shared" si="8"/>
        <v>0</v>
      </c>
      <c r="AK190" s="102">
        <f t="shared" si="9"/>
        <v>0</v>
      </c>
    </row>
    <row r="191" spans="1:37" ht="15">
      <c r="A191" s="79" t="s">
        <v>1070</v>
      </c>
      <c r="B191" s="80" t="s">
        <v>1009</v>
      </c>
      <c r="C191" s="81" t="s">
        <v>1065</v>
      </c>
      <c r="D191" s="81" t="s">
        <v>1071</v>
      </c>
      <c r="E191" s="107" t="s">
        <v>1072</v>
      </c>
      <c r="F191" s="83" t="s">
        <v>1070</v>
      </c>
      <c r="G191" s="83" t="s">
        <v>1073</v>
      </c>
      <c r="H191" s="84">
        <v>0</v>
      </c>
      <c r="I191" s="80">
        <v>69</v>
      </c>
      <c r="J191" s="80">
        <v>0</v>
      </c>
      <c r="K191" s="85">
        <v>0</v>
      </c>
      <c r="L191" s="84">
        <v>0</v>
      </c>
      <c r="M191" s="84">
        <v>0</v>
      </c>
      <c r="N191" s="84">
        <v>0</v>
      </c>
      <c r="O191" s="80">
        <v>14</v>
      </c>
      <c r="P191" s="84">
        <v>0</v>
      </c>
      <c r="Q191" s="84">
        <v>0</v>
      </c>
      <c r="R191" s="84">
        <v>0</v>
      </c>
      <c r="S191" s="84">
        <v>0</v>
      </c>
      <c r="T191" s="84">
        <v>0</v>
      </c>
      <c r="U191" s="80">
        <v>20</v>
      </c>
      <c r="V191" s="84">
        <v>0</v>
      </c>
      <c r="W191" s="84">
        <v>0</v>
      </c>
      <c r="X191" s="80">
        <f t="shared" si="13"/>
        <v>103</v>
      </c>
      <c r="Y191" s="80">
        <v>0</v>
      </c>
      <c r="Z191" s="86" t="s">
        <v>69</v>
      </c>
      <c r="AA191" s="87" t="s">
        <v>1014</v>
      </c>
      <c r="AB191" s="87" t="s">
        <v>1074</v>
      </c>
      <c r="AC191" s="88">
        <f t="shared" si="6"/>
        <v>0</v>
      </c>
      <c r="AD191" s="105">
        <v>0</v>
      </c>
      <c r="AE191" s="90">
        <f t="shared" si="7"/>
        <v>0</v>
      </c>
      <c r="AF191" s="91">
        <v>0</v>
      </c>
      <c r="AG191" s="90" t="s">
        <v>192</v>
      </c>
      <c r="AH191" s="90" t="s">
        <v>72</v>
      </c>
      <c r="AI191" s="106"/>
      <c r="AJ191" s="90">
        <f t="shared" si="8"/>
        <v>0</v>
      </c>
      <c r="AK191" s="90">
        <f t="shared" si="9"/>
        <v>0</v>
      </c>
    </row>
    <row r="192" spans="1:37" ht="15">
      <c r="A192" s="92" t="s">
        <v>1075</v>
      </c>
      <c r="B192" s="93" t="s">
        <v>1009</v>
      </c>
      <c r="C192" s="94" t="s">
        <v>1065</v>
      </c>
      <c r="D192" s="94" t="s">
        <v>1076</v>
      </c>
      <c r="E192" s="82" t="s">
        <v>1077</v>
      </c>
      <c r="F192" s="95" t="s">
        <v>1075</v>
      </c>
      <c r="G192" s="95" t="s">
        <v>1078</v>
      </c>
      <c r="H192" s="96">
        <v>0</v>
      </c>
      <c r="I192" s="96"/>
      <c r="J192" s="93">
        <v>283</v>
      </c>
      <c r="K192" s="97">
        <v>0</v>
      </c>
      <c r="L192" s="96">
        <v>0</v>
      </c>
      <c r="M192" s="96">
        <v>0</v>
      </c>
      <c r="N192" s="93">
        <v>68</v>
      </c>
      <c r="O192" s="93">
        <v>33</v>
      </c>
      <c r="P192" s="96">
        <v>0</v>
      </c>
      <c r="Q192" s="96">
        <v>0</v>
      </c>
      <c r="R192" s="96">
        <v>0</v>
      </c>
      <c r="S192" s="96">
        <v>0</v>
      </c>
      <c r="T192" s="96">
        <v>0</v>
      </c>
      <c r="U192" s="93">
        <v>53</v>
      </c>
      <c r="V192" s="96">
        <v>0</v>
      </c>
      <c r="W192" s="96">
        <v>0</v>
      </c>
      <c r="X192" s="93">
        <f t="shared" si="13"/>
        <v>369</v>
      </c>
      <c r="Y192" s="93">
        <v>0</v>
      </c>
      <c r="Z192" s="98" t="s">
        <v>69</v>
      </c>
      <c r="AA192" s="99" t="s">
        <v>1014</v>
      </c>
      <c r="AB192" s="99" t="s">
        <v>1079</v>
      </c>
      <c r="AC192" s="100">
        <f t="shared" si="6"/>
        <v>0</v>
      </c>
      <c r="AD192" s="101">
        <v>0</v>
      </c>
      <c r="AE192" s="102">
        <f t="shared" si="7"/>
        <v>0</v>
      </c>
      <c r="AF192" s="103">
        <v>0</v>
      </c>
      <c r="AG192" s="102"/>
      <c r="AH192" s="102" t="s">
        <v>72</v>
      </c>
      <c r="AI192" s="104"/>
      <c r="AJ192" s="102">
        <f t="shared" si="8"/>
        <v>0</v>
      </c>
      <c r="AK192" s="102">
        <f t="shared" si="9"/>
        <v>0</v>
      </c>
    </row>
    <row r="193" spans="1:37" ht="15">
      <c r="A193" s="79" t="s">
        <v>1080</v>
      </c>
      <c r="B193" s="80" t="s">
        <v>1009</v>
      </c>
      <c r="C193" s="81" t="s">
        <v>1081</v>
      </c>
      <c r="D193" s="81" t="s">
        <v>1082</v>
      </c>
      <c r="E193" s="115" t="s">
        <v>1083</v>
      </c>
      <c r="F193" s="83" t="s">
        <v>1080</v>
      </c>
      <c r="G193" s="83" t="s">
        <v>1084</v>
      </c>
      <c r="H193" s="84">
        <v>0</v>
      </c>
      <c r="I193" s="84"/>
      <c r="J193" s="84">
        <v>0</v>
      </c>
      <c r="K193" s="110">
        <v>0</v>
      </c>
      <c r="L193" s="84">
        <v>0</v>
      </c>
      <c r="M193" s="84">
        <v>0</v>
      </c>
      <c r="N193" s="84">
        <v>0</v>
      </c>
      <c r="O193" s="80">
        <v>0</v>
      </c>
      <c r="P193" s="80">
        <v>0</v>
      </c>
      <c r="Q193" s="80">
        <v>0</v>
      </c>
      <c r="R193" s="80">
        <v>203</v>
      </c>
      <c r="S193" s="84">
        <v>0</v>
      </c>
      <c r="T193" s="84">
        <v>0</v>
      </c>
      <c r="U193" s="84">
        <v>0</v>
      </c>
      <c r="V193" s="84">
        <v>0</v>
      </c>
      <c r="W193" s="84">
        <v>0</v>
      </c>
      <c r="X193" s="80">
        <f t="shared" si="13"/>
        <v>203</v>
      </c>
      <c r="Y193" s="80">
        <v>16</v>
      </c>
      <c r="Z193" s="86" t="s">
        <v>69</v>
      </c>
      <c r="AA193" s="87" t="s">
        <v>858</v>
      </c>
      <c r="AB193" s="87" t="s">
        <v>1085</v>
      </c>
      <c r="AC193" s="88">
        <f t="shared" si="6"/>
        <v>0</v>
      </c>
      <c r="AD193" s="105">
        <v>0</v>
      </c>
      <c r="AE193" s="90">
        <f t="shared" si="7"/>
        <v>0</v>
      </c>
      <c r="AF193" s="91">
        <v>0</v>
      </c>
      <c r="AG193" s="90"/>
      <c r="AH193" s="90" t="s">
        <v>110</v>
      </c>
      <c r="AI193" s="90" t="s">
        <v>111</v>
      </c>
      <c r="AJ193" s="90">
        <f t="shared" si="8"/>
        <v>19</v>
      </c>
      <c r="AK193" s="90">
        <f t="shared" si="9"/>
        <v>0</v>
      </c>
    </row>
    <row r="194" spans="1:37" ht="15">
      <c r="A194" s="92" t="s">
        <v>1086</v>
      </c>
      <c r="B194" s="93" t="s">
        <v>1009</v>
      </c>
      <c r="C194" s="94" t="s">
        <v>1081</v>
      </c>
      <c r="D194" s="94" t="s">
        <v>1087</v>
      </c>
      <c r="E194" s="82" t="s">
        <v>1088</v>
      </c>
      <c r="F194" s="95" t="s">
        <v>1086</v>
      </c>
      <c r="G194" s="95" t="s">
        <v>1089</v>
      </c>
      <c r="H194" s="96">
        <v>0</v>
      </c>
      <c r="I194" s="96"/>
      <c r="J194" s="93">
        <v>338</v>
      </c>
      <c r="K194" s="97">
        <v>0</v>
      </c>
      <c r="L194" s="96">
        <v>0</v>
      </c>
      <c r="M194" s="96">
        <v>0</v>
      </c>
      <c r="N194" s="96">
        <v>180</v>
      </c>
      <c r="O194" s="93">
        <v>18</v>
      </c>
      <c r="P194" s="96">
        <v>0</v>
      </c>
      <c r="Q194" s="96">
        <v>0</v>
      </c>
      <c r="R194" s="96">
        <v>0</v>
      </c>
      <c r="S194" s="96">
        <v>0</v>
      </c>
      <c r="T194" s="96">
        <v>0</v>
      </c>
      <c r="U194" s="96">
        <v>0</v>
      </c>
      <c r="V194" s="96">
        <v>0</v>
      </c>
      <c r="W194" s="96">
        <v>0</v>
      </c>
      <c r="X194" s="93">
        <f t="shared" si="13"/>
        <v>356</v>
      </c>
      <c r="Y194" s="93">
        <v>0</v>
      </c>
      <c r="Z194" s="98" t="s">
        <v>69</v>
      </c>
      <c r="AA194" s="99" t="s">
        <v>858</v>
      </c>
      <c r="AB194" s="99" t="s">
        <v>1090</v>
      </c>
      <c r="AC194" s="100">
        <f t="shared" si="6"/>
        <v>0</v>
      </c>
      <c r="AD194" s="101">
        <v>0</v>
      </c>
      <c r="AE194" s="102">
        <f t="shared" si="7"/>
        <v>0</v>
      </c>
      <c r="AF194" s="103">
        <v>0</v>
      </c>
      <c r="AG194" s="102"/>
      <c r="AH194" s="102" t="s">
        <v>72</v>
      </c>
      <c r="AI194" s="104"/>
      <c r="AJ194" s="102">
        <f t="shared" si="8"/>
        <v>0</v>
      </c>
      <c r="AK194" s="102">
        <f t="shared" si="9"/>
        <v>0</v>
      </c>
    </row>
    <row r="195" spans="1:37" ht="15">
      <c r="A195" s="79" t="s">
        <v>1091</v>
      </c>
      <c r="B195" s="80" t="s">
        <v>1009</v>
      </c>
      <c r="C195" s="81" t="s">
        <v>1081</v>
      </c>
      <c r="D195" s="81" t="s">
        <v>1092</v>
      </c>
      <c r="E195" s="82" t="s">
        <v>1093</v>
      </c>
      <c r="F195" s="83" t="s">
        <v>1091</v>
      </c>
      <c r="G195" s="83" t="s">
        <v>1094</v>
      </c>
      <c r="H195" s="84">
        <v>0</v>
      </c>
      <c r="I195" s="84"/>
      <c r="J195" s="80">
        <v>258</v>
      </c>
      <c r="K195" s="85">
        <v>0</v>
      </c>
      <c r="L195" s="84">
        <v>0</v>
      </c>
      <c r="M195" s="84">
        <v>0</v>
      </c>
      <c r="N195" s="80">
        <v>127</v>
      </c>
      <c r="O195" s="80">
        <v>15</v>
      </c>
      <c r="P195" s="80">
        <v>107</v>
      </c>
      <c r="Q195" s="84">
        <v>0</v>
      </c>
      <c r="R195" s="84">
        <v>0</v>
      </c>
      <c r="S195" s="84">
        <v>0</v>
      </c>
      <c r="T195" s="84">
        <v>0</v>
      </c>
      <c r="U195" s="84">
        <v>0</v>
      </c>
      <c r="V195" s="84">
        <v>0</v>
      </c>
      <c r="W195" s="84">
        <v>0</v>
      </c>
      <c r="X195" s="80">
        <f t="shared" si="13"/>
        <v>380</v>
      </c>
      <c r="Y195" s="80">
        <v>0</v>
      </c>
      <c r="Z195" s="86" t="s">
        <v>69</v>
      </c>
      <c r="AA195" s="87" t="s">
        <v>858</v>
      </c>
      <c r="AB195" s="87" t="s">
        <v>1095</v>
      </c>
      <c r="AC195" s="88">
        <f t="shared" si="6"/>
        <v>0</v>
      </c>
      <c r="AD195" s="105">
        <v>0</v>
      </c>
      <c r="AE195" s="90">
        <f t="shared" si="7"/>
        <v>0</v>
      </c>
      <c r="AF195" s="91">
        <v>0</v>
      </c>
      <c r="AG195" s="90"/>
      <c r="AH195" s="90" t="s">
        <v>72</v>
      </c>
      <c r="AI195" s="106"/>
      <c r="AJ195" s="90">
        <f t="shared" si="8"/>
        <v>0</v>
      </c>
      <c r="AK195" s="90">
        <f t="shared" si="9"/>
        <v>0</v>
      </c>
    </row>
    <row r="196" spans="1:37" ht="15">
      <c r="A196" s="92" t="s">
        <v>1096</v>
      </c>
      <c r="B196" s="93" t="s">
        <v>1009</v>
      </c>
      <c r="C196" s="94" t="s">
        <v>1081</v>
      </c>
      <c r="D196" s="94" t="s">
        <v>1097</v>
      </c>
      <c r="E196" s="107" t="s">
        <v>1098</v>
      </c>
      <c r="F196" s="95" t="s">
        <v>1096</v>
      </c>
      <c r="G196" s="95" t="s">
        <v>1099</v>
      </c>
      <c r="H196" s="96">
        <v>0</v>
      </c>
      <c r="I196" s="96"/>
      <c r="J196" s="93">
        <v>351</v>
      </c>
      <c r="K196" s="97">
        <v>0</v>
      </c>
      <c r="L196" s="96">
        <v>0</v>
      </c>
      <c r="M196" s="96">
        <v>0</v>
      </c>
      <c r="N196" s="96">
        <v>0</v>
      </c>
      <c r="O196" s="96">
        <v>16</v>
      </c>
      <c r="P196" s="93">
        <v>95</v>
      </c>
      <c r="Q196" s="96">
        <v>0</v>
      </c>
      <c r="R196" s="96">
        <v>0</v>
      </c>
      <c r="S196" s="96">
        <v>0</v>
      </c>
      <c r="T196" s="96">
        <v>0</v>
      </c>
      <c r="U196" s="93">
        <v>342</v>
      </c>
      <c r="V196" s="96">
        <v>0</v>
      </c>
      <c r="W196" s="96">
        <v>0</v>
      </c>
      <c r="X196" s="93">
        <f t="shared" si="13"/>
        <v>804</v>
      </c>
      <c r="Y196" s="93">
        <v>0</v>
      </c>
      <c r="Z196" s="98" t="s">
        <v>69</v>
      </c>
      <c r="AA196" s="99" t="s">
        <v>858</v>
      </c>
      <c r="AB196" s="99" t="s">
        <v>1100</v>
      </c>
      <c r="AC196" s="100">
        <f t="shared" si="6"/>
        <v>0</v>
      </c>
      <c r="AD196" s="101">
        <v>0</v>
      </c>
      <c r="AE196" s="102">
        <f t="shared" si="7"/>
        <v>0</v>
      </c>
      <c r="AF196" s="93">
        <v>27</v>
      </c>
      <c r="AG196" s="102" t="s">
        <v>223</v>
      </c>
      <c r="AH196" s="102" t="s">
        <v>72</v>
      </c>
      <c r="AI196" s="104"/>
      <c r="AJ196" s="102">
        <f t="shared" si="8"/>
        <v>0</v>
      </c>
      <c r="AK196" s="102">
        <f t="shared" si="9"/>
        <v>0</v>
      </c>
    </row>
    <row r="197" spans="1:37" ht="15">
      <c r="A197" s="79" t="s">
        <v>1101</v>
      </c>
      <c r="B197" s="80" t="s">
        <v>1009</v>
      </c>
      <c r="C197" s="81" t="s">
        <v>1081</v>
      </c>
      <c r="D197" s="81" t="s">
        <v>1102</v>
      </c>
      <c r="E197" s="107" t="s">
        <v>1103</v>
      </c>
      <c r="F197" s="83" t="s">
        <v>1101</v>
      </c>
      <c r="G197" s="83" t="s">
        <v>1104</v>
      </c>
      <c r="H197" s="80">
        <v>4</v>
      </c>
      <c r="I197" s="80">
        <v>25</v>
      </c>
      <c r="J197" s="80">
        <v>0</v>
      </c>
      <c r="K197" s="85">
        <v>0</v>
      </c>
      <c r="L197" s="84">
        <v>0</v>
      </c>
      <c r="M197" s="84">
        <v>0</v>
      </c>
      <c r="N197" s="84">
        <v>0</v>
      </c>
      <c r="O197" s="84">
        <v>12</v>
      </c>
      <c r="P197" s="84">
        <v>0</v>
      </c>
      <c r="Q197" s="84">
        <v>0</v>
      </c>
      <c r="R197" s="84">
        <v>0</v>
      </c>
      <c r="S197" s="84">
        <v>0</v>
      </c>
      <c r="T197" s="84">
        <v>0</v>
      </c>
      <c r="U197" s="80">
        <v>73</v>
      </c>
      <c r="V197" s="84">
        <v>0</v>
      </c>
      <c r="W197" s="84">
        <v>0</v>
      </c>
      <c r="X197" s="80">
        <f t="shared" si="13"/>
        <v>114</v>
      </c>
      <c r="Y197" s="80">
        <v>0</v>
      </c>
      <c r="Z197" s="86" t="s">
        <v>69</v>
      </c>
      <c r="AA197" s="87" t="s">
        <v>858</v>
      </c>
      <c r="AB197" s="87" t="s">
        <v>1105</v>
      </c>
      <c r="AC197" s="88">
        <f t="shared" si="6"/>
        <v>0</v>
      </c>
      <c r="AD197" s="105">
        <v>0</v>
      </c>
      <c r="AE197" s="90">
        <f t="shared" si="7"/>
        <v>0</v>
      </c>
      <c r="AF197" s="91">
        <v>0</v>
      </c>
      <c r="AG197" s="90" t="s">
        <v>192</v>
      </c>
      <c r="AH197" s="90" t="s">
        <v>72</v>
      </c>
      <c r="AI197" s="106"/>
      <c r="AJ197" s="90">
        <f t="shared" si="8"/>
        <v>0</v>
      </c>
      <c r="AK197" s="90">
        <f t="shared" si="9"/>
        <v>0</v>
      </c>
    </row>
    <row r="198" spans="1:37" ht="15">
      <c r="A198" s="92" t="s">
        <v>1106</v>
      </c>
      <c r="B198" s="93" t="s">
        <v>1009</v>
      </c>
      <c r="C198" s="94" t="s">
        <v>1081</v>
      </c>
      <c r="D198" s="94" t="s">
        <v>1107</v>
      </c>
      <c r="E198" s="107" t="s">
        <v>1108</v>
      </c>
      <c r="F198" s="95" t="s">
        <v>1106</v>
      </c>
      <c r="G198" s="95" t="s">
        <v>1109</v>
      </c>
      <c r="H198" s="96">
        <v>0</v>
      </c>
      <c r="I198" s="96"/>
      <c r="J198" s="93">
        <v>296</v>
      </c>
      <c r="K198" s="97">
        <v>0</v>
      </c>
      <c r="L198" s="96">
        <v>0</v>
      </c>
      <c r="M198" s="96">
        <v>0</v>
      </c>
      <c r="N198" s="96">
        <v>0</v>
      </c>
      <c r="O198" s="93">
        <v>14</v>
      </c>
      <c r="P198" s="93">
        <v>352</v>
      </c>
      <c r="Q198" s="96">
        <v>0</v>
      </c>
      <c r="R198" s="96">
        <v>0</v>
      </c>
      <c r="S198" s="96">
        <v>0</v>
      </c>
      <c r="T198" s="96">
        <v>0</v>
      </c>
      <c r="U198" s="96">
        <v>0</v>
      </c>
      <c r="V198" s="96">
        <v>0</v>
      </c>
      <c r="W198" s="96">
        <v>0</v>
      </c>
      <c r="X198" s="93">
        <f t="shared" si="13"/>
        <v>662</v>
      </c>
      <c r="Y198" s="93">
        <v>0</v>
      </c>
      <c r="Z198" s="98" t="s">
        <v>69</v>
      </c>
      <c r="AA198" s="99" t="s">
        <v>858</v>
      </c>
      <c r="AB198" s="99" t="s">
        <v>1110</v>
      </c>
      <c r="AC198" s="100">
        <f t="shared" si="6"/>
        <v>0</v>
      </c>
      <c r="AD198" s="101">
        <v>0</v>
      </c>
      <c r="AE198" s="102">
        <f t="shared" si="7"/>
        <v>0</v>
      </c>
      <c r="AF198" s="103">
        <v>0</v>
      </c>
      <c r="AG198" s="102"/>
      <c r="AH198" s="102" t="s">
        <v>72</v>
      </c>
      <c r="AI198" s="104"/>
      <c r="AJ198" s="102">
        <f t="shared" si="8"/>
        <v>0</v>
      </c>
      <c r="AK198" s="102">
        <f t="shared" si="9"/>
        <v>0</v>
      </c>
    </row>
    <row r="199" spans="1:37" ht="15">
      <c r="A199" s="79" t="s">
        <v>1111</v>
      </c>
      <c r="B199" s="80" t="s">
        <v>1009</v>
      </c>
      <c r="C199" s="81" t="s">
        <v>1081</v>
      </c>
      <c r="D199" s="81" t="s">
        <v>1112</v>
      </c>
      <c r="E199" s="82" t="s">
        <v>1113</v>
      </c>
      <c r="F199" s="83" t="s">
        <v>1111</v>
      </c>
      <c r="G199" s="83" t="s">
        <v>1114</v>
      </c>
      <c r="H199" s="84">
        <v>0</v>
      </c>
      <c r="I199" s="84"/>
      <c r="J199" s="80">
        <v>272</v>
      </c>
      <c r="K199" s="85">
        <v>0</v>
      </c>
      <c r="L199" s="84">
        <v>0</v>
      </c>
      <c r="M199" s="84">
        <v>0</v>
      </c>
      <c r="N199" s="80">
        <v>0</v>
      </c>
      <c r="O199" s="80">
        <v>15</v>
      </c>
      <c r="P199" s="84">
        <v>0</v>
      </c>
      <c r="Q199" s="84">
        <v>0</v>
      </c>
      <c r="R199" s="84">
        <v>0</v>
      </c>
      <c r="S199" s="84">
        <v>0</v>
      </c>
      <c r="T199" s="84">
        <v>0</v>
      </c>
      <c r="U199" s="84">
        <v>0</v>
      </c>
      <c r="V199" s="84">
        <v>0</v>
      </c>
      <c r="W199" s="84">
        <v>0</v>
      </c>
      <c r="X199" s="80">
        <f t="shared" si="13"/>
        <v>287</v>
      </c>
      <c r="Y199" s="80">
        <v>0</v>
      </c>
      <c r="Z199" s="86" t="s">
        <v>69</v>
      </c>
      <c r="AA199" s="87" t="s">
        <v>858</v>
      </c>
      <c r="AB199" s="87" t="s">
        <v>1115</v>
      </c>
      <c r="AC199" s="88">
        <f t="shared" si="6"/>
        <v>0</v>
      </c>
      <c r="AD199" s="105">
        <v>0</v>
      </c>
      <c r="AE199" s="90">
        <f t="shared" si="7"/>
        <v>0</v>
      </c>
      <c r="AF199" s="91">
        <v>0</v>
      </c>
      <c r="AG199" s="90"/>
      <c r="AH199" s="90" t="s">
        <v>72</v>
      </c>
      <c r="AI199" s="106"/>
      <c r="AJ199" s="90">
        <f t="shared" si="8"/>
        <v>0</v>
      </c>
      <c r="AK199" s="90">
        <f t="shared" si="9"/>
        <v>0</v>
      </c>
    </row>
    <row r="200" spans="1:37" ht="15">
      <c r="A200" s="92" t="s">
        <v>1116</v>
      </c>
      <c r="B200" s="93" t="s">
        <v>1009</v>
      </c>
      <c r="C200" s="94" t="s">
        <v>1117</v>
      </c>
      <c r="D200" s="94" t="s">
        <v>1118</v>
      </c>
      <c r="E200" s="82" t="s">
        <v>1119</v>
      </c>
      <c r="F200" s="95" t="s">
        <v>1116</v>
      </c>
      <c r="G200" s="95" t="s">
        <v>1120</v>
      </c>
      <c r="H200" s="96">
        <v>0</v>
      </c>
      <c r="I200" s="96"/>
      <c r="J200" s="93">
        <v>193</v>
      </c>
      <c r="K200" s="97">
        <v>0</v>
      </c>
      <c r="L200" s="96">
        <v>0</v>
      </c>
      <c r="M200" s="96">
        <v>0</v>
      </c>
      <c r="N200" s="96">
        <v>90</v>
      </c>
      <c r="O200" s="93">
        <v>11</v>
      </c>
      <c r="P200" s="93">
        <v>98</v>
      </c>
      <c r="Q200" s="96">
        <v>0</v>
      </c>
      <c r="R200" s="96">
        <v>0</v>
      </c>
      <c r="S200" s="96">
        <v>0</v>
      </c>
      <c r="T200" s="96">
        <v>0</v>
      </c>
      <c r="U200" s="93">
        <v>60</v>
      </c>
      <c r="V200" s="96">
        <v>0</v>
      </c>
      <c r="W200" s="96">
        <v>0</v>
      </c>
      <c r="X200" s="93">
        <f t="shared" si="13"/>
        <v>362</v>
      </c>
      <c r="Y200" s="93">
        <v>0</v>
      </c>
      <c r="Z200" s="98" t="s">
        <v>69</v>
      </c>
      <c r="AA200" s="99" t="s">
        <v>1014</v>
      </c>
      <c r="AB200" s="99" t="s">
        <v>1121</v>
      </c>
      <c r="AC200" s="100">
        <f t="shared" si="6"/>
        <v>0</v>
      </c>
      <c r="AD200" s="101">
        <v>0</v>
      </c>
      <c r="AE200" s="102">
        <f t="shared" si="7"/>
        <v>0</v>
      </c>
      <c r="AF200" s="103">
        <v>0</v>
      </c>
      <c r="AG200" s="102"/>
      <c r="AH200" s="102" t="s">
        <v>72</v>
      </c>
      <c r="AI200" s="104"/>
      <c r="AJ200" s="102">
        <f t="shared" si="8"/>
        <v>0</v>
      </c>
      <c r="AK200" s="102">
        <f t="shared" si="9"/>
        <v>0</v>
      </c>
    </row>
    <row r="201" spans="1:37" ht="15">
      <c r="A201" s="79" t="s">
        <v>1122</v>
      </c>
      <c r="B201" s="80" t="s">
        <v>1009</v>
      </c>
      <c r="C201" s="81" t="s">
        <v>1123</v>
      </c>
      <c r="D201" s="81" t="s">
        <v>1124</v>
      </c>
      <c r="E201" s="107" t="s">
        <v>1125</v>
      </c>
      <c r="F201" s="83" t="s">
        <v>1122</v>
      </c>
      <c r="G201" s="83" t="s">
        <v>1126</v>
      </c>
      <c r="H201" s="84">
        <v>0</v>
      </c>
      <c r="I201" s="84"/>
      <c r="J201" s="84">
        <v>0</v>
      </c>
      <c r="K201" s="85">
        <v>0</v>
      </c>
      <c r="L201" s="84">
        <v>0</v>
      </c>
      <c r="M201" s="84">
        <v>0</v>
      </c>
      <c r="N201" s="84">
        <v>0</v>
      </c>
      <c r="O201" s="84">
        <v>0</v>
      </c>
      <c r="P201" s="80">
        <v>215</v>
      </c>
      <c r="Q201" s="84">
        <v>0</v>
      </c>
      <c r="R201" s="84">
        <v>0</v>
      </c>
      <c r="S201" s="84">
        <v>0</v>
      </c>
      <c r="T201" s="84">
        <v>0</v>
      </c>
      <c r="U201" s="84">
        <v>0</v>
      </c>
      <c r="V201" s="84">
        <v>0</v>
      </c>
      <c r="W201" s="84">
        <v>0</v>
      </c>
      <c r="X201" s="80">
        <f t="shared" si="13"/>
        <v>215</v>
      </c>
      <c r="Y201" s="80">
        <v>0</v>
      </c>
      <c r="Z201" s="86" t="s">
        <v>69</v>
      </c>
      <c r="AA201" s="87" t="s">
        <v>1014</v>
      </c>
      <c r="AB201" s="87" t="s">
        <v>1127</v>
      </c>
      <c r="AC201" s="88">
        <f t="shared" si="6"/>
        <v>0</v>
      </c>
      <c r="AD201" s="105">
        <v>0</v>
      </c>
      <c r="AE201" s="90">
        <f t="shared" si="7"/>
        <v>0</v>
      </c>
      <c r="AF201" s="80">
        <v>14</v>
      </c>
      <c r="AG201" s="90" t="s">
        <v>223</v>
      </c>
      <c r="AH201" s="90" t="s">
        <v>72</v>
      </c>
      <c r="AI201" s="106"/>
      <c r="AJ201" s="90">
        <f t="shared" si="8"/>
        <v>0</v>
      </c>
      <c r="AK201" s="90">
        <f t="shared" si="9"/>
        <v>0</v>
      </c>
    </row>
    <row r="202" spans="1:37" ht="15">
      <c r="A202" s="92" t="s">
        <v>1128</v>
      </c>
      <c r="B202" s="93" t="s">
        <v>1009</v>
      </c>
      <c r="C202" s="94" t="s">
        <v>1123</v>
      </c>
      <c r="D202" s="94" t="s">
        <v>1129</v>
      </c>
      <c r="E202" s="82" t="s">
        <v>1130</v>
      </c>
      <c r="F202" s="95" t="s">
        <v>1128</v>
      </c>
      <c r="G202" s="95" t="s">
        <v>1131</v>
      </c>
      <c r="H202" s="96">
        <v>0</v>
      </c>
      <c r="I202" s="96"/>
      <c r="J202" s="93">
        <v>187</v>
      </c>
      <c r="K202" s="97">
        <v>0</v>
      </c>
      <c r="L202" s="96">
        <v>0</v>
      </c>
      <c r="M202" s="96">
        <v>0</v>
      </c>
      <c r="N202" s="93">
        <v>0</v>
      </c>
      <c r="O202" s="93">
        <v>35</v>
      </c>
      <c r="P202" s="96">
        <v>0</v>
      </c>
      <c r="Q202" s="96">
        <v>0</v>
      </c>
      <c r="R202" s="96">
        <v>0</v>
      </c>
      <c r="S202" s="96">
        <v>0</v>
      </c>
      <c r="T202" s="96">
        <v>0</v>
      </c>
      <c r="U202" s="93">
        <v>45</v>
      </c>
      <c r="V202" s="96">
        <v>0</v>
      </c>
      <c r="W202" s="96">
        <v>0</v>
      </c>
      <c r="X202" s="93">
        <f t="shared" si="13"/>
        <v>267</v>
      </c>
      <c r="Y202" s="93">
        <v>0</v>
      </c>
      <c r="Z202" s="98" t="s">
        <v>69</v>
      </c>
      <c r="AA202" s="99" t="s">
        <v>1014</v>
      </c>
      <c r="AB202" s="99" t="s">
        <v>1132</v>
      </c>
      <c r="AC202" s="100">
        <f t="shared" si="6"/>
        <v>0</v>
      </c>
      <c r="AD202" s="101">
        <v>0</v>
      </c>
      <c r="AE202" s="102">
        <f t="shared" si="7"/>
        <v>0</v>
      </c>
      <c r="AF202" s="103">
        <v>0</v>
      </c>
      <c r="AG202" s="102"/>
      <c r="AH202" s="102" t="s">
        <v>72</v>
      </c>
      <c r="AI202" s="104"/>
      <c r="AJ202" s="102">
        <f t="shared" si="8"/>
        <v>0</v>
      </c>
      <c r="AK202" s="102">
        <f t="shared" si="9"/>
        <v>0</v>
      </c>
    </row>
    <row r="203" spans="1:37" ht="15">
      <c r="A203" s="79" t="s">
        <v>1133</v>
      </c>
      <c r="B203" s="80" t="s">
        <v>1009</v>
      </c>
      <c r="C203" s="81" t="s">
        <v>1134</v>
      </c>
      <c r="D203" s="81" t="s">
        <v>1135</v>
      </c>
      <c r="E203" s="82" t="s">
        <v>1136</v>
      </c>
      <c r="F203" s="83" t="s">
        <v>1133</v>
      </c>
      <c r="G203" s="83" t="s">
        <v>1137</v>
      </c>
      <c r="H203" s="84">
        <v>0</v>
      </c>
      <c r="I203" s="84"/>
      <c r="J203" s="80">
        <v>227</v>
      </c>
      <c r="K203" s="85">
        <v>0</v>
      </c>
      <c r="L203" s="84">
        <v>0</v>
      </c>
      <c r="M203" s="84">
        <v>0</v>
      </c>
      <c r="N203" s="80">
        <v>0</v>
      </c>
      <c r="O203" s="80">
        <v>9</v>
      </c>
      <c r="P203" s="80">
        <v>139</v>
      </c>
      <c r="Q203" s="84">
        <v>0</v>
      </c>
      <c r="R203" s="84">
        <v>0</v>
      </c>
      <c r="S203" s="84">
        <v>0</v>
      </c>
      <c r="T203" s="84">
        <v>0</v>
      </c>
      <c r="U203" s="84">
        <v>0</v>
      </c>
      <c r="V203" s="84">
        <v>0</v>
      </c>
      <c r="W203" s="84">
        <v>0</v>
      </c>
      <c r="X203" s="80">
        <f t="shared" si="13"/>
        <v>375</v>
      </c>
      <c r="Y203" s="80">
        <v>0</v>
      </c>
      <c r="Z203" s="86" t="s">
        <v>69</v>
      </c>
      <c r="AA203" s="87" t="s">
        <v>858</v>
      </c>
      <c r="AB203" s="87" t="s">
        <v>1138</v>
      </c>
      <c r="AC203" s="88">
        <f t="shared" si="6"/>
        <v>0</v>
      </c>
      <c r="AD203" s="105">
        <v>0</v>
      </c>
      <c r="AE203" s="90">
        <f t="shared" si="7"/>
        <v>0</v>
      </c>
      <c r="AF203" s="91">
        <v>0</v>
      </c>
      <c r="AG203" s="90"/>
      <c r="AH203" s="90" t="s">
        <v>72</v>
      </c>
      <c r="AI203" s="106"/>
      <c r="AJ203" s="90">
        <f t="shared" si="8"/>
        <v>0</v>
      </c>
      <c r="AK203" s="90">
        <f t="shared" si="9"/>
        <v>0</v>
      </c>
    </row>
    <row r="204" spans="1:37" ht="15">
      <c r="A204" s="92" t="s">
        <v>1139</v>
      </c>
      <c r="B204" s="93" t="s">
        <v>1009</v>
      </c>
      <c r="C204" s="94" t="s">
        <v>1134</v>
      </c>
      <c r="D204" s="94" t="s">
        <v>1140</v>
      </c>
      <c r="E204" s="82" t="s">
        <v>1141</v>
      </c>
      <c r="F204" s="95" t="s">
        <v>1139</v>
      </c>
      <c r="G204" s="95" t="s">
        <v>1142</v>
      </c>
      <c r="H204" s="96">
        <v>0</v>
      </c>
      <c r="I204" s="96"/>
      <c r="J204" s="96">
        <v>0</v>
      </c>
      <c r="K204" s="97">
        <v>0</v>
      </c>
      <c r="L204" s="96">
        <v>0</v>
      </c>
      <c r="M204" s="96">
        <v>0</v>
      </c>
      <c r="N204" s="96">
        <v>0</v>
      </c>
      <c r="O204" s="96">
        <v>0</v>
      </c>
      <c r="P204" s="96">
        <v>0</v>
      </c>
      <c r="Q204" s="96">
        <v>0</v>
      </c>
      <c r="R204" s="96">
        <v>0</v>
      </c>
      <c r="S204" s="96">
        <v>0</v>
      </c>
      <c r="T204" s="96">
        <v>0</v>
      </c>
      <c r="U204" s="96">
        <v>0</v>
      </c>
      <c r="V204" s="96">
        <v>0</v>
      </c>
      <c r="W204" s="96">
        <v>0</v>
      </c>
      <c r="X204" s="93">
        <f t="shared" si="13"/>
        <v>0</v>
      </c>
      <c r="Y204" s="93">
        <v>0</v>
      </c>
      <c r="Z204" s="98" t="s">
        <v>69</v>
      </c>
      <c r="AA204" s="99" t="s">
        <v>858</v>
      </c>
      <c r="AB204" s="99" t="s">
        <v>1143</v>
      </c>
      <c r="AC204" s="100">
        <f t="shared" si="6"/>
        <v>0</v>
      </c>
      <c r="AD204" s="101">
        <v>0</v>
      </c>
      <c r="AE204" s="102">
        <f t="shared" si="7"/>
        <v>0</v>
      </c>
      <c r="AF204" s="103">
        <v>0</v>
      </c>
      <c r="AG204" s="102"/>
      <c r="AH204" s="102" t="s">
        <v>72</v>
      </c>
      <c r="AI204" s="104"/>
      <c r="AJ204" s="102">
        <f t="shared" si="8"/>
        <v>0</v>
      </c>
      <c r="AK204" s="102">
        <f t="shared" si="9"/>
        <v>0</v>
      </c>
    </row>
    <row r="205" spans="1:37" ht="15">
      <c r="A205" s="79" t="s">
        <v>1144</v>
      </c>
      <c r="B205" s="80" t="s">
        <v>1145</v>
      </c>
      <c r="C205" s="81" t="s">
        <v>1146</v>
      </c>
      <c r="D205" s="81" t="s">
        <v>1147</v>
      </c>
      <c r="E205" s="82" t="s">
        <v>1148</v>
      </c>
      <c r="F205" s="83" t="s">
        <v>1144</v>
      </c>
      <c r="G205" s="83" t="s">
        <v>1149</v>
      </c>
      <c r="H205" s="84">
        <v>0</v>
      </c>
      <c r="I205" s="84"/>
      <c r="J205" s="80">
        <v>75</v>
      </c>
      <c r="K205" s="85">
        <v>0</v>
      </c>
      <c r="L205" s="84">
        <v>0</v>
      </c>
      <c r="M205" s="84">
        <v>0</v>
      </c>
      <c r="N205" s="80">
        <v>0</v>
      </c>
      <c r="O205" s="84">
        <v>0</v>
      </c>
      <c r="P205" s="80">
        <v>221</v>
      </c>
      <c r="Q205" s="84">
        <v>0</v>
      </c>
      <c r="R205" s="84">
        <v>0</v>
      </c>
      <c r="S205" s="84">
        <v>0</v>
      </c>
      <c r="T205" s="84">
        <v>0</v>
      </c>
      <c r="U205" s="84">
        <v>0</v>
      </c>
      <c r="V205" s="84">
        <v>0</v>
      </c>
      <c r="W205" s="84">
        <v>0</v>
      </c>
      <c r="X205" s="80">
        <f t="shared" si="13"/>
        <v>296</v>
      </c>
      <c r="Y205" s="80">
        <v>0</v>
      </c>
      <c r="Z205" s="86" t="s">
        <v>69</v>
      </c>
      <c r="AA205" s="87" t="s">
        <v>1150</v>
      </c>
      <c r="AB205" s="87" t="s">
        <v>1151</v>
      </c>
      <c r="AC205" s="88">
        <f t="shared" si="6"/>
        <v>0</v>
      </c>
      <c r="AD205" s="105">
        <v>0</v>
      </c>
      <c r="AE205" s="90">
        <f t="shared" si="7"/>
        <v>0</v>
      </c>
      <c r="AF205" s="80">
        <v>20</v>
      </c>
      <c r="AG205" s="90" t="s">
        <v>223</v>
      </c>
      <c r="AH205" s="90" t="s">
        <v>72</v>
      </c>
      <c r="AI205" s="106"/>
      <c r="AJ205" s="90">
        <f t="shared" si="8"/>
        <v>0</v>
      </c>
      <c r="AK205" s="90">
        <f t="shared" si="9"/>
        <v>0</v>
      </c>
    </row>
    <row r="206" spans="1:37" ht="15">
      <c r="A206" s="92" t="s">
        <v>1152</v>
      </c>
      <c r="B206" s="93" t="s">
        <v>1145</v>
      </c>
      <c r="C206" s="94" t="s">
        <v>1146</v>
      </c>
      <c r="D206" s="94" t="s">
        <v>1153</v>
      </c>
      <c r="E206" s="107" t="s">
        <v>1154</v>
      </c>
      <c r="F206" s="95" t="s">
        <v>1152</v>
      </c>
      <c r="G206" s="95" t="s">
        <v>1155</v>
      </c>
      <c r="H206" s="96">
        <v>0</v>
      </c>
      <c r="I206" s="93">
        <v>0</v>
      </c>
      <c r="J206" s="93">
        <v>139</v>
      </c>
      <c r="K206" s="97">
        <v>0</v>
      </c>
      <c r="L206" s="96">
        <v>0</v>
      </c>
      <c r="M206" s="96">
        <v>0</v>
      </c>
      <c r="N206" s="96">
        <v>0</v>
      </c>
      <c r="O206" s="96">
        <v>0</v>
      </c>
      <c r="P206" s="96">
        <v>0</v>
      </c>
      <c r="Q206" s="96">
        <v>0</v>
      </c>
      <c r="R206" s="96">
        <v>0</v>
      </c>
      <c r="S206" s="96">
        <v>0</v>
      </c>
      <c r="T206" s="96">
        <v>0</v>
      </c>
      <c r="U206" s="96">
        <v>0</v>
      </c>
      <c r="V206" s="96">
        <v>0</v>
      </c>
      <c r="W206" s="96">
        <v>0</v>
      </c>
      <c r="X206" s="93">
        <f t="shared" si="13"/>
        <v>139</v>
      </c>
      <c r="Y206" s="93">
        <v>0</v>
      </c>
      <c r="Z206" s="98" t="s">
        <v>69</v>
      </c>
      <c r="AA206" s="99" t="s">
        <v>1150</v>
      </c>
      <c r="AB206" s="99" t="s">
        <v>1156</v>
      </c>
      <c r="AC206" s="100">
        <f t="shared" si="6"/>
        <v>0</v>
      </c>
      <c r="AD206" s="101">
        <v>0</v>
      </c>
      <c r="AE206" s="102">
        <f t="shared" si="7"/>
        <v>0</v>
      </c>
      <c r="AF206" s="103">
        <v>0</v>
      </c>
      <c r="AG206" s="102"/>
      <c r="AH206" s="102" t="s">
        <v>72</v>
      </c>
      <c r="AI206" s="104"/>
      <c r="AJ206" s="102">
        <f t="shared" si="8"/>
        <v>0</v>
      </c>
      <c r="AK206" s="102">
        <f t="shared" si="9"/>
        <v>0</v>
      </c>
    </row>
    <row r="207" spans="1:37" ht="15">
      <c r="A207" s="79" t="s">
        <v>1157</v>
      </c>
      <c r="B207" s="80" t="s">
        <v>1145</v>
      </c>
      <c r="C207" s="81" t="s">
        <v>1146</v>
      </c>
      <c r="D207" s="81" t="s">
        <v>1158</v>
      </c>
      <c r="E207" s="107" t="s">
        <v>1159</v>
      </c>
      <c r="F207" s="83" t="s">
        <v>1157</v>
      </c>
      <c r="G207" s="83" t="s">
        <v>1160</v>
      </c>
      <c r="H207" s="84">
        <v>0</v>
      </c>
      <c r="I207" s="80">
        <v>12</v>
      </c>
      <c r="J207" s="84">
        <v>0</v>
      </c>
      <c r="K207" s="85">
        <v>0</v>
      </c>
      <c r="L207" s="84">
        <v>0</v>
      </c>
      <c r="M207" s="84">
        <v>0</v>
      </c>
      <c r="N207" s="84">
        <v>0</v>
      </c>
      <c r="O207" s="84">
        <v>0</v>
      </c>
      <c r="P207" s="84">
        <v>0</v>
      </c>
      <c r="Q207" s="84">
        <v>0</v>
      </c>
      <c r="R207" s="84">
        <v>0</v>
      </c>
      <c r="S207" s="84">
        <v>0</v>
      </c>
      <c r="T207" s="84">
        <v>0</v>
      </c>
      <c r="U207" s="80">
        <v>67</v>
      </c>
      <c r="V207" s="84">
        <v>0</v>
      </c>
      <c r="W207" s="84">
        <v>0</v>
      </c>
      <c r="X207" s="80">
        <f t="shared" si="13"/>
        <v>79</v>
      </c>
      <c r="Y207" s="80">
        <v>0</v>
      </c>
      <c r="Z207" s="86" t="s">
        <v>69</v>
      </c>
      <c r="AA207" s="87" t="s">
        <v>1150</v>
      </c>
      <c r="AB207" s="87" t="s">
        <v>1161</v>
      </c>
      <c r="AC207" s="88">
        <f t="shared" si="6"/>
        <v>0</v>
      </c>
      <c r="AD207" s="105">
        <v>0</v>
      </c>
      <c r="AE207" s="90">
        <f t="shared" si="7"/>
        <v>0</v>
      </c>
      <c r="AF207" s="91">
        <v>0</v>
      </c>
      <c r="AG207" s="90" t="s">
        <v>192</v>
      </c>
      <c r="AH207" s="90" t="s">
        <v>72</v>
      </c>
      <c r="AI207" s="106"/>
      <c r="AJ207" s="90">
        <f t="shared" si="8"/>
        <v>0</v>
      </c>
      <c r="AK207" s="90">
        <f t="shared" si="9"/>
        <v>0</v>
      </c>
    </row>
    <row r="208" spans="1:37" ht="15">
      <c r="A208" s="92" t="s">
        <v>1162</v>
      </c>
      <c r="B208" s="93" t="s">
        <v>1145</v>
      </c>
      <c r="C208" s="94" t="s">
        <v>1146</v>
      </c>
      <c r="D208" s="94" t="s">
        <v>1163</v>
      </c>
      <c r="E208" s="82" t="s">
        <v>1164</v>
      </c>
      <c r="F208" s="95" t="s">
        <v>1162</v>
      </c>
      <c r="G208" s="95" t="s">
        <v>1165</v>
      </c>
      <c r="H208" s="96">
        <v>0</v>
      </c>
      <c r="I208" s="96"/>
      <c r="J208" s="93">
        <v>136</v>
      </c>
      <c r="K208" s="97">
        <v>0</v>
      </c>
      <c r="L208" s="96">
        <v>0</v>
      </c>
      <c r="M208" s="96">
        <v>0</v>
      </c>
      <c r="N208" s="96">
        <v>90</v>
      </c>
      <c r="O208" s="93">
        <v>13</v>
      </c>
      <c r="P208" s="96">
        <v>0</v>
      </c>
      <c r="Q208" s="96">
        <v>0</v>
      </c>
      <c r="R208" s="96">
        <v>0</v>
      </c>
      <c r="S208" s="96">
        <v>0</v>
      </c>
      <c r="T208" s="96">
        <v>0</v>
      </c>
      <c r="U208" s="93">
        <v>84</v>
      </c>
      <c r="V208" s="96">
        <v>0</v>
      </c>
      <c r="W208" s="96">
        <v>0</v>
      </c>
      <c r="X208" s="93">
        <f t="shared" si="13"/>
        <v>233</v>
      </c>
      <c r="Y208" s="93">
        <v>0</v>
      </c>
      <c r="Z208" s="98" t="s">
        <v>69</v>
      </c>
      <c r="AA208" s="99" t="s">
        <v>1150</v>
      </c>
      <c r="AB208" s="99" t="s">
        <v>1166</v>
      </c>
      <c r="AC208" s="100">
        <f t="shared" si="6"/>
        <v>0</v>
      </c>
      <c r="AD208" s="101">
        <v>0</v>
      </c>
      <c r="AE208" s="102">
        <f t="shared" si="7"/>
        <v>0</v>
      </c>
      <c r="AF208" s="103">
        <v>0</v>
      </c>
      <c r="AG208" s="102"/>
      <c r="AH208" s="102" t="s">
        <v>72</v>
      </c>
      <c r="AI208" s="104"/>
      <c r="AJ208" s="102">
        <f t="shared" si="8"/>
        <v>0</v>
      </c>
      <c r="AK208" s="102">
        <f t="shared" si="9"/>
        <v>0</v>
      </c>
    </row>
    <row r="209" spans="1:37" ht="15">
      <c r="A209" s="79" t="s">
        <v>1167</v>
      </c>
      <c r="B209" s="80" t="s">
        <v>1145</v>
      </c>
      <c r="C209" s="81" t="s">
        <v>1168</v>
      </c>
      <c r="D209" s="81" t="s">
        <v>1169</v>
      </c>
      <c r="E209" s="82" t="s">
        <v>1170</v>
      </c>
      <c r="F209" s="83" t="s">
        <v>1167</v>
      </c>
      <c r="G209" s="83" t="s">
        <v>1171</v>
      </c>
      <c r="H209" s="84">
        <v>0</v>
      </c>
      <c r="I209" s="84"/>
      <c r="J209" s="80">
        <v>199</v>
      </c>
      <c r="K209" s="85">
        <v>0</v>
      </c>
      <c r="L209" s="84">
        <v>0</v>
      </c>
      <c r="M209" s="84">
        <v>0</v>
      </c>
      <c r="N209" s="80">
        <v>0</v>
      </c>
      <c r="O209" s="84">
        <v>0</v>
      </c>
      <c r="P209" s="84">
        <v>0</v>
      </c>
      <c r="Q209" s="84">
        <v>0</v>
      </c>
      <c r="R209" s="84">
        <v>0</v>
      </c>
      <c r="S209" s="84">
        <v>0</v>
      </c>
      <c r="T209" s="84">
        <v>0</v>
      </c>
      <c r="U209" s="84">
        <v>0</v>
      </c>
      <c r="V209" s="84">
        <v>0</v>
      </c>
      <c r="W209" s="84">
        <v>0</v>
      </c>
      <c r="X209" s="80">
        <f t="shared" si="13"/>
        <v>199</v>
      </c>
      <c r="Y209" s="80">
        <v>0</v>
      </c>
      <c r="Z209" s="86" t="s">
        <v>69</v>
      </c>
      <c r="AA209" s="87" t="s">
        <v>1172</v>
      </c>
      <c r="AB209" s="87" t="s">
        <v>1173</v>
      </c>
      <c r="AC209" s="88">
        <f t="shared" si="6"/>
        <v>0</v>
      </c>
      <c r="AD209" s="105">
        <v>0</v>
      </c>
      <c r="AE209" s="90">
        <f t="shared" si="7"/>
        <v>0</v>
      </c>
      <c r="AF209" s="91">
        <v>0</v>
      </c>
      <c r="AG209" s="90"/>
      <c r="AH209" s="90" t="s">
        <v>72</v>
      </c>
      <c r="AI209" s="106"/>
      <c r="AJ209" s="90">
        <f t="shared" si="8"/>
        <v>0</v>
      </c>
      <c r="AK209" s="90">
        <f t="shared" si="9"/>
        <v>0</v>
      </c>
    </row>
    <row r="210" spans="1:37" ht="15">
      <c r="A210" s="92" t="s">
        <v>1174</v>
      </c>
      <c r="B210" s="93" t="s">
        <v>1145</v>
      </c>
      <c r="C210" s="94" t="s">
        <v>1168</v>
      </c>
      <c r="D210" s="94" t="s">
        <v>1175</v>
      </c>
      <c r="E210" s="107" t="s">
        <v>1176</v>
      </c>
      <c r="F210" s="95" t="s">
        <v>1174</v>
      </c>
      <c r="G210" s="95" t="s">
        <v>1177</v>
      </c>
      <c r="H210" s="96">
        <v>0</v>
      </c>
      <c r="I210" s="96"/>
      <c r="J210" s="96">
        <v>0</v>
      </c>
      <c r="K210" s="97">
        <v>0</v>
      </c>
      <c r="L210" s="96">
        <v>0</v>
      </c>
      <c r="M210" s="96">
        <v>0</v>
      </c>
      <c r="N210" s="96">
        <v>0</v>
      </c>
      <c r="O210" s="96">
        <v>0</v>
      </c>
      <c r="P210" s="93">
        <v>499</v>
      </c>
      <c r="Q210" s="96">
        <v>0</v>
      </c>
      <c r="R210" s="96">
        <v>0</v>
      </c>
      <c r="S210" s="96">
        <v>0</v>
      </c>
      <c r="T210" s="96">
        <v>0</v>
      </c>
      <c r="U210" s="96">
        <v>0</v>
      </c>
      <c r="V210" s="96">
        <v>0</v>
      </c>
      <c r="W210" s="96">
        <v>0</v>
      </c>
      <c r="X210" s="93">
        <f t="shared" si="13"/>
        <v>499</v>
      </c>
      <c r="Y210" s="93">
        <v>0</v>
      </c>
      <c r="Z210" s="98" t="s">
        <v>69</v>
      </c>
      <c r="AA210" s="99" t="s">
        <v>1172</v>
      </c>
      <c r="AB210" s="99" t="s">
        <v>1178</v>
      </c>
      <c r="AC210" s="100">
        <f t="shared" si="6"/>
        <v>0</v>
      </c>
      <c r="AD210" s="101">
        <v>0</v>
      </c>
      <c r="AE210" s="102">
        <f t="shared" si="7"/>
        <v>0</v>
      </c>
      <c r="AF210" s="93">
        <v>20</v>
      </c>
      <c r="AG210" s="102" t="s">
        <v>223</v>
      </c>
      <c r="AH210" s="102" t="s">
        <v>72</v>
      </c>
      <c r="AI210" s="104"/>
      <c r="AJ210" s="102">
        <f t="shared" si="8"/>
        <v>0</v>
      </c>
      <c r="AK210" s="102">
        <f t="shared" si="9"/>
        <v>0</v>
      </c>
    </row>
    <row r="211" spans="1:37" ht="15">
      <c r="A211" s="79" t="s">
        <v>1179</v>
      </c>
      <c r="B211" s="80" t="s">
        <v>1145</v>
      </c>
      <c r="C211" s="81" t="s">
        <v>1168</v>
      </c>
      <c r="D211" s="81" t="s">
        <v>1180</v>
      </c>
      <c r="E211" s="107" t="s">
        <v>1181</v>
      </c>
      <c r="F211" s="83" t="s">
        <v>1179</v>
      </c>
      <c r="G211" s="83" t="s">
        <v>1182</v>
      </c>
      <c r="H211" s="84">
        <v>0</v>
      </c>
      <c r="I211" s="80">
        <v>17</v>
      </c>
      <c r="J211" s="84">
        <v>0</v>
      </c>
      <c r="K211" s="85">
        <v>0</v>
      </c>
      <c r="L211" s="84">
        <v>0</v>
      </c>
      <c r="M211" s="84">
        <v>0</v>
      </c>
      <c r="N211" s="84">
        <v>0</v>
      </c>
      <c r="O211" s="84">
        <v>0</v>
      </c>
      <c r="P211" s="84">
        <v>0</v>
      </c>
      <c r="Q211" s="84">
        <v>0</v>
      </c>
      <c r="R211" s="84">
        <v>0</v>
      </c>
      <c r="S211" s="84">
        <v>0</v>
      </c>
      <c r="T211" s="84">
        <v>0</v>
      </c>
      <c r="U211" s="80">
        <v>74</v>
      </c>
      <c r="V211" s="84">
        <v>0</v>
      </c>
      <c r="W211" s="84">
        <v>0</v>
      </c>
      <c r="X211" s="80">
        <f t="shared" si="13"/>
        <v>91</v>
      </c>
      <c r="Y211" s="80">
        <v>0</v>
      </c>
      <c r="Z211" s="86" t="s">
        <v>69</v>
      </c>
      <c r="AA211" s="87" t="s">
        <v>1172</v>
      </c>
      <c r="AB211" s="87" t="s">
        <v>1183</v>
      </c>
      <c r="AC211" s="88">
        <f t="shared" si="6"/>
        <v>0</v>
      </c>
      <c r="AD211" s="105">
        <v>0</v>
      </c>
      <c r="AE211" s="90">
        <f t="shared" si="7"/>
        <v>0</v>
      </c>
      <c r="AF211" s="91">
        <v>0</v>
      </c>
      <c r="AG211" s="90" t="s">
        <v>192</v>
      </c>
      <c r="AH211" s="90" t="s">
        <v>72</v>
      </c>
      <c r="AI211" s="106"/>
      <c r="AJ211" s="90">
        <f t="shared" si="8"/>
        <v>0</v>
      </c>
      <c r="AK211" s="90">
        <f t="shared" si="9"/>
        <v>0</v>
      </c>
    </row>
    <row r="212" spans="1:37" ht="15">
      <c r="A212" s="92" t="s">
        <v>1184</v>
      </c>
      <c r="B212" s="93" t="s">
        <v>1145</v>
      </c>
      <c r="C212" s="94" t="s">
        <v>1168</v>
      </c>
      <c r="D212" s="94" t="s">
        <v>1185</v>
      </c>
      <c r="E212" s="82" t="s">
        <v>1186</v>
      </c>
      <c r="F212" s="95" t="s">
        <v>1184</v>
      </c>
      <c r="G212" s="95" t="s">
        <v>1187</v>
      </c>
      <c r="H212" s="96">
        <v>0</v>
      </c>
      <c r="I212" s="96"/>
      <c r="J212" s="93">
        <v>49</v>
      </c>
      <c r="K212" s="97">
        <v>0</v>
      </c>
      <c r="L212" s="96">
        <v>0</v>
      </c>
      <c r="M212" s="96">
        <v>0</v>
      </c>
      <c r="N212" s="93">
        <v>48</v>
      </c>
      <c r="O212" s="93">
        <v>23</v>
      </c>
      <c r="P212" s="96">
        <v>0</v>
      </c>
      <c r="Q212" s="96">
        <v>0</v>
      </c>
      <c r="R212" s="96">
        <v>0</v>
      </c>
      <c r="S212" s="96">
        <v>0</v>
      </c>
      <c r="T212" s="96">
        <v>0</v>
      </c>
      <c r="U212" s="93">
        <v>72</v>
      </c>
      <c r="V212" s="96">
        <v>0</v>
      </c>
      <c r="W212" s="96">
        <v>0</v>
      </c>
      <c r="X212" s="93">
        <f t="shared" si="13"/>
        <v>144</v>
      </c>
      <c r="Y212" s="93">
        <v>0</v>
      </c>
      <c r="Z212" s="98" t="s">
        <v>69</v>
      </c>
      <c r="AA212" s="99" t="s">
        <v>1172</v>
      </c>
      <c r="AB212" s="99" t="s">
        <v>1188</v>
      </c>
      <c r="AC212" s="100">
        <f t="shared" si="6"/>
        <v>0</v>
      </c>
      <c r="AD212" s="101">
        <v>0</v>
      </c>
      <c r="AE212" s="102">
        <f t="shared" si="7"/>
        <v>0</v>
      </c>
      <c r="AF212" s="103">
        <v>0</v>
      </c>
      <c r="AG212" s="102"/>
      <c r="AH212" s="102" t="s">
        <v>72</v>
      </c>
      <c r="AI212" s="104"/>
      <c r="AJ212" s="102">
        <f t="shared" si="8"/>
        <v>0</v>
      </c>
      <c r="AK212" s="102">
        <f t="shared" si="9"/>
        <v>0</v>
      </c>
    </row>
    <row r="213" spans="1:37" ht="15">
      <c r="A213" s="79" t="s">
        <v>1189</v>
      </c>
      <c r="B213" s="80" t="s">
        <v>1145</v>
      </c>
      <c r="C213" s="81" t="s">
        <v>1190</v>
      </c>
      <c r="D213" s="81" t="s">
        <v>1191</v>
      </c>
      <c r="E213" s="82" t="s">
        <v>1192</v>
      </c>
      <c r="F213" s="83" t="s">
        <v>1189</v>
      </c>
      <c r="G213" s="83" t="s">
        <v>1193</v>
      </c>
      <c r="H213" s="84">
        <v>0</v>
      </c>
      <c r="I213" s="84"/>
      <c r="J213" s="84">
        <v>0</v>
      </c>
      <c r="K213" s="85">
        <v>0</v>
      </c>
      <c r="L213" s="84">
        <v>0</v>
      </c>
      <c r="M213" s="84">
        <v>0</v>
      </c>
      <c r="N213" s="84">
        <v>0</v>
      </c>
      <c r="O213" s="84">
        <v>0</v>
      </c>
      <c r="P213" s="80">
        <v>283</v>
      </c>
      <c r="Q213" s="84">
        <v>0</v>
      </c>
      <c r="R213" s="84">
        <v>0</v>
      </c>
      <c r="S213" s="84">
        <v>0</v>
      </c>
      <c r="T213" s="84">
        <v>0</v>
      </c>
      <c r="U213" s="84">
        <v>0</v>
      </c>
      <c r="V213" s="84">
        <v>0</v>
      </c>
      <c r="W213" s="84">
        <v>0</v>
      </c>
      <c r="X213" s="80">
        <f t="shared" si="13"/>
        <v>283</v>
      </c>
      <c r="Y213" s="80">
        <v>0</v>
      </c>
      <c r="Z213" s="86" t="s">
        <v>69</v>
      </c>
      <c r="AA213" s="87" t="s">
        <v>1194</v>
      </c>
      <c r="AB213" s="87" t="s">
        <v>1195</v>
      </c>
      <c r="AC213" s="88">
        <f t="shared" si="6"/>
        <v>0</v>
      </c>
      <c r="AD213" s="105">
        <v>0</v>
      </c>
      <c r="AE213" s="90">
        <f t="shared" si="7"/>
        <v>0</v>
      </c>
      <c r="AF213" s="91">
        <v>97</v>
      </c>
      <c r="AG213" s="106"/>
      <c r="AH213" s="90" t="s">
        <v>72</v>
      </c>
      <c r="AI213" s="106"/>
      <c r="AJ213" s="90">
        <f t="shared" si="8"/>
        <v>0</v>
      </c>
      <c r="AK213" s="90">
        <f t="shared" si="9"/>
        <v>0</v>
      </c>
    </row>
    <row r="214" spans="1:37" ht="15">
      <c r="A214" s="92" t="s">
        <v>1196</v>
      </c>
      <c r="B214" s="93" t="s">
        <v>1145</v>
      </c>
      <c r="C214" s="94" t="s">
        <v>1190</v>
      </c>
      <c r="D214" s="94" t="s">
        <v>1197</v>
      </c>
      <c r="E214" s="82" t="s">
        <v>1198</v>
      </c>
      <c r="F214" s="95" t="s">
        <v>1196</v>
      </c>
      <c r="G214" s="95" t="s">
        <v>1199</v>
      </c>
      <c r="H214" s="96">
        <v>0</v>
      </c>
      <c r="I214" s="93">
        <v>4</v>
      </c>
      <c r="J214" s="93">
        <v>5</v>
      </c>
      <c r="K214" s="97">
        <v>0</v>
      </c>
      <c r="L214" s="96">
        <v>0</v>
      </c>
      <c r="M214" s="96">
        <v>0</v>
      </c>
      <c r="N214" s="96">
        <v>0</v>
      </c>
      <c r="O214" s="96">
        <v>0</v>
      </c>
      <c r="P214" s="96">
        <v>0</v>
      </c>
      <c r="Q214" s="96">
        <v>0</v>
      </c>
      <c r="R214" s="96">
        <v>0</v>
      </c>
      <c r="S214" s="96">
        <v>0</v>
      </c>
      <c r="T214" s="96">
        <v>0</v>
      </c>
      <c r="U214" s="96">
        <v>58</v>
      </c>
      <c r="V214" s="96">
        <v>0</v>
      </c>
      <c r="W214" s="96">
        <v>0</v>
      </c>
      <c r="X214" s="93">
        <f t="shared" si="13"/>
        <v>67</v>
      </c>
      <c r="Y214" s="93">
        <v>0</v>
      </c>
      <c r="Z214" s="98" t="s">
        <v>69</v>
      </c>
      <c r="AA214" s="99" t="s">
        <v>1194</v>
      </c>
      <c r="AB214" s="99" t="s">
        <v>1200</v>
      </c>
      <c r="AC214" s="100">
        <f t="shared" si="6"/>
        <v>0</v>
      </c>
      <c r="AD214" s="101">
        <v>0</v>
      </c>
      <c r="AE214" s="102">
        <f t="shared" si="7"/>
        <v>0</v>
      </c>
      <c r="AF214" s="103">
        <v>0</v>
      </c>
      <c r="AG214" s="102" t="s">
        <v>192</v>
      </c>
      <c r="AH214" s="102" t="s">
        <v>72</v>
      </c>
      <c r="AI214" s="104"/>
      <c r="AJ214" s="102">
        <f t="shared" si="8"/>
        <v>0</v>
      </c>
      <c r="AK214" s="102">
        <f t="shared" si="9"/>
        <v>0</v>
      </c>
    </row>
    <row r="215" spans="1:37" ht="15">
      <c r="A215" s="79" t="s">
        <v>1201</v>
      </c>
      <c r="B215" s="80" t="s">
        <v>1145</v>
      </c>
      <c r="C215" s="81" t="s">
        <v>1190</v>
      </c>
      <c r="D215" s="81" t="s">
        <v>1202</v>
      </c>
      <c r="E215" s="82" t="s">
        <v>1203</v>
      </c>
      <c r="F215" s="83" t="s">
        <v>1201</v>
      </c>
      <c r="G215" s="83" t="s">
        <v>1204</v>
      </c>
      <c r="H215" s="84">
        <v>0</v>
      </c>
      <c r="I215" s="84"/>
      <c r="J215" s="80">
        <v>159</v>
      </c>
      <c r="K215" s="85">
        <v>0</v>
      </c>
      <c r="L215" s="84">
        <v>0</v>
      </c>
      <c r="M215" s="84">
        <v>0</v>
      </c>
      <c r="N215" s="80">
        <v>0</v>
      </c>
      <c r="O215" s="80">
        <v>34</v>
      </c>
      <c r="P215" s="84">
        <v>0</v>
      </c>
      <c r="Q215" s="84">
        <v>0</v>
      </c>
      <c r="R215" s="84">
        <v>0</v>
      </c>
      <c r="S215" s="84">
        <v>0</v>
      </c>
      <c r="T215" s="84">
        <v>0</v>
      </c>
      <c r="U215" s="84">
        <v>0</v>
      </c>
      <c r="V215" s="84">
        <v>0</v>
      </c>
      <c r="W215" s="84">
        <v>0</v>
      </c>
      <c r="X215" s="80">
        <f t="shared" si="13"/>
        <v>193</v>
      </c>
      <c r="Y215" s="127">
        <v>0</v>
      </c>
      <c r="Z215" s="86" t="s">
        <v>69</v>
      </c>
      <c r="AA215" s="87" t="s">
        <v>1194</v>
      </c>
      <c r="AB215" s="87" t="s">
        <v>1205</v>
      </c>
      <c r="AC215" s="88">
        <f t="shared" si="6"/>
        <v>0</v>
      </c>
      <c r="AD215" s="105">
        <v>0</v>
      </c>
      <c r="AE215" s="90">
        <f t="shared" si="7"/>
        <v>0</v>
      </c>
      <c r="AF215" s="91">
        <v>0</v>
      </c>
      <c r="AG215" s="90"/>
      <c r="AH215" s="90" t="s">
        <v>72</v>
      </c>
      <c r="AI215" s="106"/>
      <c r="AJ215" s="90">
        <f t="shared" si="8"/>
        <v>0</v>
      </c>
      <c r="AK215" s="90">
        <f t="shared" si="9"/>
        <v>0</v>
      </c>
    </row>
    <row r="216" spans="1:37" ht="15">
      <c r="A216" s="92" t="s">
        <v>1206</v>
      </c>
      <c r="B216" s="93" t="s">
        <v>1145</v>
      </c>
      <c r="C216" s="94" t="s">
        <v>1190</v>
      </c>
      <c r="D216" s="94" t="s">
        <v>1207</v>
      </c>
      <c r="E216" s="82" t="s">
        <v>1208</v>
      </c>
      <c r="F216" s="95" t="s">
        <v>1206</v>
      </c>
      <c r="G216" s="95" t="s">
        <v>1209</v>
      </c>
      <c r="H216" s="96">
        <v>0</v>
      </c>
      <c r="I216" s="96"/>
      <c r="J216" s="93">
        <v>119</v>
      </c>
      <c r="K216" s="97">
        <v>0</v>
      </c>
      <c r="L216" s="96">
        <v>0</v>
      </c>
      <c r="M216" s="96">
        <v>0</v>
      </c>
      <c r="N216" s="96">
        <v>0</v>
      </c>
      <c r="O216" s="96">
        <v>0</v>
      </c>
      <c r="P216" s="96">
        <v>75</v>
      </c>
      <c r="Q216" s="96">
        <v>0</v>
      </c>
      <c r="R216" s="96">
        <v>0</v>
      </c>
      <c r="S216" s="96">
        <v>0</v>
      </c>
      <c r="T216" s="96">
        <v>0</v>
      </c>
      <c r="U216" s="93">
        <v>19</v>
      </c>
      <c r="V216" s="96">
        <v>0</v>
      </c>
      <c r="W216" s="96">
        <v>0</v>
      </c>
      <c r="X216" s="93">
        <f t="shared" si="13"/>
        <v>213</v>
      </c>
      <c r="Y216" s="93">
        <v>0</v>
      </c>
      <c r="Z216" s="98" t="s">
        <v>69</v>
      </c>
      <c r="AA216" s="99" t="s">
        <v>1194</v>
      </c>
      <c r="AB216" s="99" t="s">
        <v>1210</v>
      </c>
      <c r="AC216" s="100">
        <f t="shared" si="6"/>
        <v>0</v>
      </c>
      <c r="AD216" s="101">
        <v>0</v>
      </c>
      <c r="AE216" s="102">
        <f t="shared" si="7"/>
        <v>0</v>
      </c>
      <c r="AF216" s="103">
        <v>47</v>
      </c>
      <c r="AG216" s="102"/>
      <c r="AH216" s="102" t="s">
        <v>72</v>
      </c>
      <c r="AI216" s="104"/>
      <c r="AJ216" s="102">
        <f t="shared" si="8"/>
        <v>0</v>
      </c>
      <c r="AK216" s="102">
        <f t="shared" si="9"/>
        <v>0</v>
      </c>
    </row>
    <row r="217" spans="1:37" ht="15">
      <c r="A217" s="79" t="s">
        <v>1211</v>
      </c>
      <c r="B217" s="80" t="s">
        <v>1145</v>
      </c>
      <c r="C217" s="81" t="s">
        <v>1212</v>
      </c>
      <c r="D217" s="81" t="s">
        <v>1213</v>
      </c>
      <c r="E217" s="107" t="s">
        <v>1214</v>
      </c>
      <c r="F217" s="83" t="s">
        <v>1211</v>
      </c>
      <c r="G217" s="83" t="s">
        <v>1215</v>
      </c>
      <c r="H217" s="84">
        <v>0</v>
      </c>
      <c r="I217" s="84"/>
      <c r="J217" s="80">
        <v>52</v>
      </c>
      <c r="K217" s="85">
        <v>0</v>
      </c>
      <c r="L217" s="84">
        <v>0</v>
      </c>
      <c r="M217" s="84">
        <v>0</v>
      </c>
      <c r="N217" s="84">
        <v>0</v>
      </c>
      <c r="O217" s="84">
        <v>0</v>
      </c>
      <c r="P217" s="80">
        <v>186</v>
      </c>
      <c r="Q217" s="84">
        <v>0</v>
      </c>
      <c r="R217" s="84">
        <v>0</v>
      </c>
      <c r="S217" s="84">
        <v>0</v>
      </c>
      <c r="T217" s="84">
        <v>0</v>
      </c>
      <c r="U217" s="80">
        <v>18</v>
      </c>
      <c r="V217" s="84">
        <v>0</v>
      </c>
      <c r="W217" s="84">
        <v>0</v>
      </c>
      <c r="X217" s="80">
        <f t="shared" si="13"/>
        <v>256</v>
      </c>
      <c r="Y217" s="80">
        <v>0</v>
      </c>
      <c r="Z217" s="86" t="s">
        <v>69</v>
      </c>
      <c r="AA217" s="87" t="s">
        <v>1216</v>
      </c>
      <c r="AB217" s="87" t="s">
        <v>1217</v>
      </c>
      <c r="AC217" s="88">
        <f t="shared" si="6"/>
        <v>0</v>
      </c>
      <c r="AD217" s="105">
        <v>0</v>
      </c>
      <c r="AE217" s="90">
        <f t="shared" si="7"/>
        <v>0</v>
      </c>
      <c r="AF217" s="91">
        <v>0</v>
      </c>
      <c r="AG217" s="90"/>
      <c r="AH217" s="90" t="s">
        <v>72</v>
      </c>
      <c r="AI217" s="106"/>
      <c r="AJ217" s="90">
        <f t="shared" si="8"/>
        <v>0</v>
      </c>
      <c r="AK217" s="90">
        <f t="shared" si="9"/>
        <v>0</v>
      </c>
    </row>
    <row r="218" spans="1:37" ht="15">
      <c r="A218" s="92" t="s">
        <v>1218</v>
      </c>
      <c r="B218" s="93" t="s">
        <v>1145</v>
      </c>
      <c r="C218" s="94" t="s">
        <v>1219</v>
      </c>
      <c r="D218" s="94" t="s">
        <v>1220</v>
      </c>
      <c r="E218" s="82" t="s">
        <v>1221</v>
      </c>
      <c r="F218" s="95" t="s">
        <v>1218</v>
      </c>
      <c r="G218" s="95" t="s">
        <v>1222</v>
      </c>
      <c r="H218" s="96">
        <v>0</v>
      </c>
      <c r="I218" s="96"/>
      <c r="J218" s="96">
        <v>67</v>
      </c>
      <c r="K218" s="97">
        <v>0</v>
      </c>
      <c r="L218" s="96">
        <v>0</v>
      </c>
      <c r="M218" s="96">
        <v>0</v>
      </c>
      <c r="N218" s="96">
        <v>0</v>
      </c>
      <c r="O218" s="96">
        <v>0</v>
      </c>
      <c r="P218" s="93">
        <v>71</v>
      </c>
      <c r="Q218" s="96">
        <v>0</v>
      </c>
      <c r="R218" s="96">
        <v>0</v>
      </c>
      <c r="S218" s="96">
        <v>0</v>
      </c>
      <c r="T218" s="96">
        <v>0</v>
      </c>
      <c r="U218" s="96">
        <v>18</v>
      </c>
      <c r="V218" s="96">
        <v>0</v>
      </c>
      <c r="W218" s="96">
        <v>0</v>
      </c>
      <c r="X218" s="93">
        <f t="shared" si="13"/>
        <v>156</v>
      </c>
      <c r="Y218" s="93">
        <v>0</v>
      </c>
      <c r="Z218" s="128" t="s">
        <v>69</v>
      </c>
      <c r="AA218" s="99" t="s">
        <v>1216</v>
      </c>
      <c r="AB218" s="99" t="s">
        <v>1223</v>
      </c>
      <c r="AC218" s="100">
        <f t="shared" si="6"/>
        <v>0</v>
      </c>
      <c r="AD218" s="101">
        <v>0</v>
      </c>
      <c r="AE218" s="102">
        <f t="shared" si="7"/>
        <v>0</v>
      </c>
      <c r="AF218" s="103">
        <v>0</v>
      </c>
      <c r="AG218" s="102"/>
      <c r="AH218" s="102" t="s">
        <v>72</v>
      </c>
      <c r="AI218" s="104"/>
      <c r="AJ218" s="102">
        <f t="shared" si="8"/>
        <v>0</v>
      </c>
      <c r="AK218" s="102">
        <f t="shared" si="9"/>
        <v>0</v>
      </c>
    </row>
    <row r="219" spans="1:37" ht="15">
      <c r="A219" s="79" t="s">
        <v>1224</v>
      </c>
      <c r="B219" s="80" t="s">
        <v>1145</v>
      </c>
      <c r="C219" s="81" t="s">
        <v>1225</v>
      </c>
      <c r="D219" s="81" t="s">
        <v>1226</v>
      </c>
      <c r="E219" s="107" t="s">
        <v>1227</v>
      </c>
      <c r="F219" s="83" t="s">
        <v>1224</v>
      </c>
      <c r="G219" s="83" t="s">
        <v>1228</v>
      </c>
      <c r="H219" s="84">
        <v>0</v>
      </c>
      <c r="I219" s="84"/>
      <c r="J219" s="80">
        <v>270</v>
      </c>
      <c r="K219" s="85">
        <v>0</v>
      </c>
      <c r="L219" s="84">
        <v>0</v>
      </c>
      <c r="M219" s="84">
        <v>0</v>
      </c>
      <c r="N219" s="80">
        <v>0</v>
      </c>
      <c r="O219" s="80">
        <v>26</v>
      </c>
      <c r="P219" s="80">
        <v>182</v>
      </c>
      <c r="Q219" s="84">
        <v>0</v>
      </c>
      <c r="R219" s="84">
        <v>0</v>
      </c>
      <c r="S219" s="84">
        <v>0</v>
      </c>
      <c r="T219" s="84">
        <v>0</v>
      </c>
      <c r="U219" s="84">
        <v>0</v>
      </c>
      <c r="V219" s="84">
        <v>0</v>
      </c>
      <c r="W219" s="84">
        <v>0</v>
      </c>
      <c r="X219" s="80">
        <f t="shared" si="13"/>
        <v>478</v>
      </c>
      <c r="Y219" s="80">
        <v>0</v>
      </c>
      <c r="Z219" s="86" t="s">
        <v>69</v>
      </c>
      <c r="AA219" s="87" t="s">
        <v>1216</v>
      </c>
      <c r="AB219" s="87" t="s">
        <v>1229</v>
      </c>
      <c r="AC219" s="88">
        <f t="shared" si="6"/>
        <v>0</v>
      </c>
      <c r="AD219" s="105">
        <v>0</v>
      </c>
      <c r="AE219" s="90">
        <f t="shared" si="7"/>
        <v>0</v>
      </c>
      <c r="AF219" s="91">
        <v>0</v>
      </c>
      <c r="AG219" s="90"/>
      <c r="AH219" s="90" t="s">
        <v>72</v>
      </c>
      <c r="AI219" s="106"/>
      <c r="AJ219" s="90">
        <f t="shared" si="8"/>
        <v>0</v>
      </c>
      <c r="AK219" s="90">
        <f t="shared" si="9"/>
        <v>0</v>
      </c>
    </row>
    <row r="220" spans="1:37" ht="15">
      <c r="A220" s="92" t="s">
        <v>1230</v>
      </c>
      <c r="B220" s="93" t="s">
        <v>1145</v>
      </c>
      <c r="C220" s="94" t="s">
        <v>1231</v>
      </c>
      <c r="D220" s="94" t="s">
        <v>1232</v>
      </c>
      <c r="E220" s="82" t="s">
        <v>1233</v>
      </c>
      <c r="F220" s="95" t="s">
        <v>1230</v>
      </c>
      <c r="G220" s="95" t="s">
        <v>1234</v>
      </c>
      <c r="H220" s="96">
        <v>0</v>
      </c>
      <c r="I220" s="96"/>
      <c r="J220" s="96">
        <v>0</v>
      </c>
      <c r="K220" s="97">
        <v>0</v>
      </c>
      <c r="L220" s="96">
        <v>0</v>
      </c>
      <c r="M220" s="96">
        <v>0</v>
      </c>
      <c r="N220" s="96">
        <v>0</v>
      </c>
      <c r="O220" s="93">
        <v>9</v>
      </c>
      <c r="P220" s="93">
        <v>255</v>
      </c>
      <c r="Q220" s="96">
        <v>0</v>
      </c>
      <c r="R220" s="96">
        <v>0</v>
      </c>
      <c r="S220" s="96">
        <v>0</v>
      </c>
      <c r="T220" s="96">
        <v>0</v>
      </c>
      <c r="U220" s="96">
        <v>0</v>
      </c>
      <c r="V220" s="96">
        <v>0</v>
      </c>
      <c r="W220" s="96">
        <v>0</v>
      </c>
      <c r="X220" s="93">
        <f t="shared" si="13"/>
        <v>264</v>
      </c>
      <c r="Y220" s="93">
        <v>0</v>
      </c>
      <c r="Z220" s="98" t="s">
        <v>69</v>
      </c>
      <c r="AA220" s="99" t="s">
        <v>1235</v>
      </c>
      <c r="AB220" s="99" t="s">
        <v>1236</v>
      </c>
      <c r="AC220" s="100">
        <f t="shared" si="6"/>
        <v>0</v>
      </c>
      <c r="AD220" s="101">
        <v>0</v>
      </c>
      <c r="AE220" s="102">
        <f t="shared" si="7"/>
        <v>0</v>
      </c>
      <c r="AF220" s="103">
        <v>0</v>
      </c>
      <c r="AG220" s="104"/>
      <c r="AH220" s="102" t="s">
        <v>72</v>
      </c>
      <c r="AI220" s="104"/>
      <c r="AJ220" s="102">
        <f t="shared" si="8"/>
        <v>0</v>
      </c>
      <c r="AK220" s="102">
        <f t="shared" si="9"/>
        <v>0</v>
      </c>
    </row>
    <row r="221" spans="1:37" ht="15">
      <c r="A221" s="79" t="s">
        <v>1237</v>
      </c>
      <c r="B221" s="80" t="s">
        <v>1145</v>
      </c>
      <c r="C221" s="81" t="s">
        <v>1231</v>
      </c>
      <c r="D221" s="81" t="s">
        <v>1238</v>
      </c>
      <c r="E221" s="82" t="s">
        <v>1239</v>
      </c>
      <c r="F221" s="83" t="s">
        <v>1237</v>
      </c>
      <c r="G221" s="83" t="s">
        <v>1240</v>
      </c>
      <c r="H221" s="84">
        <v>0</v>
      </c>
      <c r="I221" s="84"/>
      <c r="J221" s="80">
        <v>331</v>
      </c>
      <c r="K221" s="85">
        <v>0</v>
      </c>
      <c r="L221" s="84">
        <v>0</v>
      </c>
      <c r="M221" s="84">
        <v>0</v>
      </c>
      <c r="N221" s="80">
        <v>0</v>
      </c>
      <c r="O221" s="80">
        <v>16</v>
      </c>
      <c r="P221" s="84">
        <v>0</v>
      </c>
      <c r="Q221" s="84">
        <v>0</v>
      </c>
      <c r="R221" s="84">
        <v>0</v>
      </c>
      <c r="S221" s="84">
        <v>0</v>
      </c>
      <c r="T221" s="84">
        <v>0</v>
      </c>
      <c r="U221" s="80">
        <v>18</v>
      </c>
      <c r="V221" s="84">
        <v>0</v>
      </c>
      <c r="W221" s="84">
        <v>0</v>
      </c>
      <c r="X221" s="80">
        <f t="shared" si="13"/>
        <v>365</v>
      </c>
      <c r="Y221" s="80">
        <v>0</v>
      </c>
      <c r="Z221" s="86" t="s">
        <v>69</v>
      </c>
      <c r="AA221" s="87" t="s">
        <v>1235</v>
      </c>
      <c r="AB221" s="87" t="s">
        <v>1241</v>
      </c>
      <c r="AC221" s="88">
        <f t="shared" si="6"/>
        <v>0</v>
      </c>
      <c r="AD221" s="105">
        <v>0</v>
      </c>
      <c r="AE221" s="90">
        <f t="shared" si="7"/>
        <v>0</v>
      </c>
      <c r="AF221" s="91">
        <v>0</v>
      </c>
      <c r="AG221" s="90"/>
      <c r="AH221" s="90" t="s">
        <v>72</v>
      </c>
      <c r="AI221" s="106"/>
      <c r="AJ221" s="90">
        <f t="shared" si="8"/>
        <v>0</v>
      </c>
      <c r="AK221" s="90">
        <f t="shared" si="9"/>
        <v>0</v>
      </c>
    </row>
    <row r="222" spans="1:37" ht="15">
      <c r="A222" s="92" t="s">
        <v>1242</v>
      </c>
      <c r="B222" s="93" t="s">
        <v>1145</v>
      </c>
      <c r="C222" s="94" t="s">
        <v>1243</v>
      </c>
      <c r="D222" s="94" t="s">
        <v>1244</v>
      </c>
      <c r="E222" s="107" t="s">
        <v>1245</v>
      </c>
      <c r="F222" s="95" t="s">
        <v>1242</v>
      </c>
      <c r="G222" s="95" t="s">
        <v>1246</v>
      </c>
      <c r="H222" s="96">
        <v>0</v>
      </c>
      <c r="I222" s="96"/>
      <c r="J222" s="93">
        <v>141</v>
      </c>
      <c r="K222" s="97">
        <v>0</v>
      </c>
      <c r="L222" s="96">
        <v>0</v>
      </c>
      <c r="M222" s="96">
        <v>0</v>
      </c>
      <c r="N222" s="93">
        <v>132</v>
      </c>
      <c r="O222" s="96">
        <v>0</v>
      </c>
      <c r="P222" s="93">
        <v>140</v>
      </c>
      <c r="Q222" s="96">
        <v>0</v>
      </c>
      <c r="R222" s="96">
        <v>0</v>
      </c>
      <c r="S222" s="96">
        <v>0</v>
      </c>
      <c r="T222" s="96">
        <v>0</v>
      </c>
      <c r="U222" s="96">
        <v>0</v>
      </c>
      <c r="V222" s="96">
        <v>0</v>
      </c>
      <c r="W222" s="96">
        <v>0</v>
      </c>
      <c r="X222" s="93">
        <f t="shared" si="13"/>
        <v>281</v>
      </c>
      <c r="Y222" s="93">
        <v>0</v>
      </c>
      <c r="Z222" s="98" t="s">
        <v>69</v>
      </c>
      <c r="AA222" s="99" t="s">
        <v>1247</v>
      </c>
      <c r="AB222" s="99" t="s">
        <v>1248</v>
      </c>
      <c r="AC222" s="100">
        <f t="shared" si="6"/>
        <v>0</v>
      </c>
      <c r="AD222" s="101">
        <v>0</v>
      </c>
      <c r="AE222" s="102">
        <f t="shared" si="7"/>
        <v>0</v>
      </c>
      <c r="AF222" s="103">
        <v>0</v>
      </c>
      <c r="AG222" s="102"/>
      <c r="AH222" s="102" t="s">
        <v>72</v>
      </c>
      <c r="AI222" s="104"/>
      <c r="AJ222" s="102">
        <f t="shared" si="8"/>
        <v>0</v>
      </c>
      <c r="AK222" s="102">
        <f t="shared" si="9"/>
        <v>0</v>
      </c>
    </row>
    <row r="223" spans="1:37" ht="15">
      <c r="A223" s="79" t="s">
        <v>1249</v>
      </c>
      <c r="B223" s="80" t="s">
        <v>1145</v>
      </c>
      <c r="C223" s="81" t="s">
        <v>1243</v>
      </c>
      <c r="D223" s="81" t="s">
        <v>1250</v>
      </c>
      <c r="E223" s="82" t="s">
        <v>1251</v>
      </c>
      <c r="F223" s="83" t="s">
        <v>1249</v>
      </c>
      <c r="G223" s="83" t="s">
        <v>1252</v>
      </c>
      <c r="H223" s="84">
        <v>0</v>
      </c>
      <c r="I223" s="84"/>
      <c r="J223" s="84">
        <v>0</v>
      </c>
      <c r="K223" s="85">
        <v>0</v>
      </c>
      <c r="L223" s="84">
        <v>0</v>
      </c>
      <c r="M223" s="84">
        <v>0</v>
      </c>
      <c r="N223" s="84">
        <v>0</v>
      </c>
      <c r="O223" s="84">
        <v>0</v>
      </c>
      <c r="P223" s="80">
        <v>457</v>
      </c>
      <c r="Q223" s="84">
        <v>0</v>
      </c>
      <c r="R223" s="84">
        <v>0</v>
      </c>
      <c r="S223" s="84">
        <v>0</v>
      </c>
      <c r="T223" s="84">
        <v>0</v>
      </c>
      <c r="U223" s="84">
        <v>0</v>
      </c>
      <c r="V223" s="84">
        <v>0</v>
      </c>
      <c r="W223" s="84">
        <v>0</v>
      </c>
      <c r="X223" s="80">
        <f t="shared" si="13"/>
        <v>457</v>
      </c>
      <c r="Y223" s="80">
        <v>0</v>
      </c>
      <c r="Z223" s="86" t="s">
        <v>69</v>
      </c>
      <c r="AA223" s="87" t="s">
        <v>1247</v>
      </c>
      <c r="AB223" s="87" t="s">
        <v>1253</v>
      </c>
      <c r="AC223" s="88">
        <f t="shared" si="6"/>
        <v>0</v>
      </c>
      <c r="AD223" s="105">
        <v>0</v>
      </c>
      <c r="AE223" s="90">
        <f t="shared" si="7"/>
        <v>0</v>
      </c>
      <c r="AF223" s="91">
        <v>0</v>
      </c>
      <c r="AG223" s="106"/>
      <c r="AH223" s="90" t="s">
        <v>72</v>
      </c>
      <c r="AI223" s="106"/>
      <c r="AJ223" s="90">
        <f t="shared" si="8"/>
        <v>0</v>
      </c>
      <c r="AK223" s="90">
        <f t="shared" si="9"/>
        <v>0</v>
      </c>
    </row>
    <row r="224" spans="1:37" ht="15">
      <c r="A224" s="92" t="s">
        <v>1254</v>
      </c>
      <c r="B224" s="93" t="s">
        <v>1145</v>
      </c>
      <c r="C224" s="94" t="s">
        <v>1243</v>
      </c>
      <c r="D224" s="94" t="s">
        <v>1255</v>
      </c>
      <c r="E224" s="107" t="s">
        <v>1256</v>
      </c>
      <c r="F224" s="95" t="s">
        <v>1254</v>
      </c>
      <c r="G224" s="95" t="s">
        <v>1257</v>
      </c>
      <c r="H224" s="96">
        <v>0</v>
      </c>
      <c r="I224" s="93">
        <v>13</v>
      </c>
      <c r="J224" s="93">
        <v>7</v>
      </c>
      <c r="K224" s="97">
        <v>0</v>
      </c>
      <c r="L224" s="96">
        <v>0</v>
      </c>
      <c r="M224" s="96">
        <v>0</v>
      </c>
      <c r="N224" s="96">
        <v>0</v>
      </c>
      <c r="O224" s="96">
        <v>0</v>
      </c>
      <c r="P224" s="96">
        <v>0</v>
      </c>
      <c r="Q224" s="96">
        <v>0</v>
      </c>
      <c r="R224" s="96">
        <v>0</v>
      </c>
      <c r="S224" s="96">
        <v>0</v>
      </c>
      <c r="T224" s="96">
        <v>0</v>
      </c>
      <c r="U224" s="93">
        <v>41</v>
      </c>
      <c r="V224" s="96">
        <v>0</v>
      </c>
      <c r="W224" s="96">
        <v>0</v>
      </c>
      <c r="X224" s="93">
        <f t="shared" si="13"/>
        <v>61</v>
      </c>
      <c r="Y224" s="93">
        <v>0</v>
      </c>
      <c r="Z224" s="98" t="s">
        <v>69</v>
      </c>
      <c r="AA224" s="99" t="s">
        <v>1247</v>
      </c>
      <c r="AB224" s="99" t="s">
        <v>1258</v>
      </c>
      <c r="AC224" s="100">
        <f t="shared" si="6"/>
        <v>0</v>
      </c>
      <c r="AD224" s="101">
        <v>0</v>
      </c>
      <c r="AE224" s="102">
        <f t="shared" si="7"/>
        <v>0</v>
      </c>
      <c r="AF224" s="103">
        <v>0</v>
      </c>
      <c r="AG224" s="102"/>
      <c r="AH224" s="102" t="s">
        <v>72</v>
      </c>
      <c r="AI224" s="104"/>
      <c r="AJ224" s="102">
        <f t="shared" si="8"/>
        <v>0</v>
      </c>
      <c r="AK224" s="102">
        <f t="shared" si="9"/>
        <v>0</v>
      </c>
    </row>
    <row r="225" spans="1:37" ht="15">
      <c r="A225" s="79" t="s">
        <v>1259</v>
      </c>
      <c r="B225" s="80" t="s">
        <v>1145</v>
      </c>
      <c r="C225" s="81" t="s">
        <v>1243</v>
      </c>
      <c r="D225" s="81" t="s">
        <v>1260</v>
      </c>
      <c r="E225" s="107" t="s">
        <v>1261</v>
      </c>
      <c r="F225" s="83" t="s">
        <v>1259</v>
      </c>
      <c r="G225" s="83" t="s">
        <v>1262</v>
      </c>
      <c r="H225" s="84">
        <v>0</v>
      </c>
      <c r="I225" s="84"/>
      <c r="J225" s="80">
        <v>412</v>
      </c>
      <c r="K225" s="85">
        <v>0</v>
      </c>
      <c r="L225" s="84">
        <v>0</v>
      </c>
      <c r="M225" s="84">
        <v>0</v>
      </c>
      <c r="N225" s="84">
        <v>0</v>
      </c>
      <c r="O225" s="80">
        <v>26</v>
      </c>
      <c r="P225" s="84">
        <v>0</v>
      </c>
      <c r="Q225" s="84">
        <v>0</v>
      </c>
      <c r="R225" s="84">
        <v>0</v>
      </c>
      <c r="S225" s="84">
        <v>0</v>
      </c>
      <c r="T225" s="84">
        <v>0</v>
      </c>
      <c r="U225" s="80">
        <v>128</v>
      </c>
      <c r="V225" s="84">
        <v>0</v>
      </c>
      <c r="W225" s="84">
        <v>0</v>
      </c>
      <c r="X225" s="80">
        <f t="shared" si="13"/>
        <v>566</v>
      </c>
      <c r="Y225" s="80">
        <v>0</v>
      </c>
      <c r="Z225" s="86" t="s">
        <v>69</v>
      </c>
      <c r="AA225" s="87" t="s">
        <v>1247</v>
      </c>
      <c r="AB225" s="87" t="s">
        <v>1263</v>
      </c>
      <c r="AC225" s="88">
        <f t="shared" si="6"/>
        <v>0</v>
      </c>
      <c r="AD225" s="105">
        <v>0</v>
      </c>
      <c r="AE225" s="90">
        <f t="shared" si="7"/>
        <v>0</v>
      </c>
      <c r="AF225" s="91">
        <v>0</v>
      </c>
      <c r="AG225" s="90"/>
      <c r="AH225" s="90" t="s">
        <v>72</v>
      </c>
      <c r="AI225" s="106"/>
      <c r="AJ225" s="90">
        <f t="shared" si="8"/>
        <v>0</v>
      </c>
      <c r="AK225" s="90">
        <f t="shared" si="9"/>
        <v>0</v>
      </c>
    </row>
    <row r="226" spans="1:37" ht="15">
      <c r="A226" s="129" t="s">
        <v>1264</v>
      </c>
      <c r="B226" s="80" t="s">
        <v>1145</v>
      </c>
      <c r="C226" s="81" t="s">
        <v>1243</v>
      </c>
      <c r="D226" s="81" t="s">
        <v>1265</v>
      </c>
      <c r="E226" s="113" t="s">
        <v>1266</v>
      </c>
      <c r="F226" s="130" t="s">
        <v>1264</v>
      </c>
      <c r="G226" s="83" t="s">
        <v>1267</v>
      </c>
      <c r="H226" s="96">
        <v>0</v>
      </c>
      <c r="I226" s="96"/>
      <c r="J226" s="96">
        <v>0</v>
      </c>
      <c r="K226" s="97">
        <v>0</v>
      </c>
      <c r="L226" s="93">
        <v>106</v>
      </c>
      <c r="M226" s="96">
        <v>0</v>
      </c>
      <c r="N226" s="93">
        <v>7</v>
      </c>
      <c r="O226" s="96">
        <v>0</v>
      </c>
      <c r="P226" s="93">
        <v>0</v>
      </c>
      <c r="Q226" s="96">
        <v>0</v>
      </c>
      <c r="R226" s="96">
        <v>0</v>
      </c>
      <c r="S226" s="93">
        <v>41</v>
      </c>
      <c r="T226" s="96">
        <v>0</v>
      </c>
      <c r="U226" s="93">
        <v>0</v>
      </c>
      <c r="V226" s="96">
        <v>0</v>
      </c>
      <c r="W226" s="96">
        <v>0</v>
      </c>
      <c r="X226" s="93">
        <f t="shared" si="13"/>
        <v>147</v>
      </c>
      <c r="Y226" s="80">
        <v>0</v>
      </c>
      <c r="Z226" s="86" t="s">
        <v>69</v>
      </c>
      <c r="AA226" s="87" t="s">
        <v>1247</v>
      </c>
      <c r="AB226" s="87" t="s">
        <v>1268</v>
      </c>
      <c r="AC226" s="90">
        <v>0</v>
      </c>
      <c r="AD226" s="101">
        <v>0</v>
      </c>
      <c r="AE226" s="90">
        <v>0</v>
      </c>
      <c r="AF226" s="93">
        <v>0</v>
      </c>
      <c r="AG226" s="90" t="s">
        <v>274</v>
      </c>
      <c r="AH226" s="90" t="s">
        <v>72</v>
      </c>
      <c r="AI226" s="106"/>
      <c r="AJ226" s="90">
        <v>0</v>
      </c>
      <c r="AK226" s="90">
        <v>0</v>
      </c>
    </row>
    <row r="227" spans="1:37" ht="15">
      <c r="A227" s="92" t="s">
        <v>1269</v>
      </c>
      <c r="B227" s="80" t="s">
        <v>1145</v>
      </c>
      <c r="C227" s="81" t="s">
        <v>1145</v>
      </c>
      <c r="D227" s="81" t="s">
        <v>1270</v>
      </c>
      <c r="E227" s="107" t="s">
        <v>1271</v>
      </c>
      <c r="F227" s="83" t="s">
        <v>1269</v>
      </c>
      <c r="G227" s="83" t="s">
        <v>1272</v>
      </c>
      <c r="H227" s="84">
        <v>0</v>
      </c>
      <c r="I227" s="84"/>
      <c r="J227" s="84">
        <v>0</v>
      </c>
      <c r="K227" s="85">
        <v>0</v>
      </c>
      <c r="L227" s="84">
        <v>0</v>
      </c>
      <c r="M227" s="84">
        <v>0</v>
      </c>
      <c r="N227" s="84">
        <v>0</v>
      </c>
      <c r="O227" s="80">
        <v>21</v>
      </c>
      <c r="P227" s="80">
        <v>852</v>
      </c>
      <c r="Q227" s="84">
        <v>0</v>
      </c>
      <c r="R227" s="84">
        <v>0</v>
      </c>
      <c r="S227" s="84">
        <v>0</v>
      </c>
      <c r="T227" s="84">
        <v>0</v>
      </c>
      <c r="U227" s="84">
        <v>0</v>
      </c>
      <c r="V227" s="84">
        <v>0</v>
      </c>
      <c r="W227" s="84">
        <v>0</v>
      </c>
      <c r="X227" s="80">
        <f t="shared" si="13"/>
        <v>873</v>
      </c>
      <c r="Y227" s="80">
        <v>0</v>
      </c>
      <c r="Z227" s="86" t="s">
        <v>69</v>
      </c>
      <c r="AA227" s="87" t="s">
        <v>1216</v>
      </c>
      <c r="AB227" s="87" t="s">
        <v>1273</v>
      </c>
      <c r="AC227" s="88">
        <f t="shared" ref="AC227:AC439" si="14">IF(SUM($V227:$W227)&gt;0,0,K227)</f>
        <v>0</v>
      </c>
      <c r="AD227" s="105">
        <v>0</v>
      </c>
      <c r="AE227" s="90">
        <f t="shared" ref="AE227:AE277" si="15">IF(SUM($V227:$W227)&gt;0,0,IF(AG227="E.M. INTEGRADO",0,Q227))</f>
        <v>0</v>
      </c>
      <c r="AF227" s="91">
        <v>0</v>
      </c>
      <c r="AG227" s="106"/>
      <c r="AH227" s="90" t="s">
        <v>72</v>
      </c>
      <c r="AI227" s="106"/>
      <c r="AJ227" s="90">
        <f t="shared" ref="AJ227:AJ439" si="16">IF(R227&gt;0,ROUND((R227/15)+5,0),0)</f>
        <v>0</v>
      </c>
      <c r="AK227" s="90">
        <f t="shared" ref="AK227:AK352" si="17">IF(SUM(K227,M227,Q227,T227,V227,W227)&gt;0,ROUND((SUM(K227,M227,Q227,T227,V227,W227)/15)+5,0),0)</f>
        <v>0</v>
      </c>
    </row>
    <row r="228" spans="1:37" ht="15">
      <c r="A228" s="79" t="s">
        <v>1274</v>
      </c>
      <c r="B228" s="93" t="s">
        <v>1145</v>
      </c>
      <c r="C228" s="94" t="s">
        <v>1145</v>
      </c>
      <c r="D228" s="94" t="s">
        <v>1275</v>
      </c>
      <c r="E228" s="82" t="s">
        <v>1276</v>
      </c>
      <c r="F228" s="95" t="s">
        <v>1274</v>
      </c>
      <c r="G228" s="95" t="s">
        <v>1277</v>
      </c>
      <c r="H228" s="96">
        <v>0</v>
      </c>
      <c r="I228" s="96"/>
      <c r="J228" s="96">
        <v>0</v>
      </c>
      <c r="K228" s="109">
        <v>0</v>
      </c>
      <c r="L228" s="96">
        <v>0</v>
      </c>
      <c r="M228" s="96">
        <v>0</v>
      </c>
      <c r="N228" s="96">
        <v>0</v>
      </c>
      <c r="O228" s="93">
        <v>11</v>
      </c>
      <c r="P228" s="93">
        <v>0</v>
      </c>
      <c r="Q228" s="96">
        <v>0</v>
      </c>
      <c r="R228" s="93">
        <v>353</v>
      </c>
      <c r="S228" s="96">
        <v>0</v>
      </c>
      <c r="T228" s="96">
        <v>0</v>
      </c>
      <c r="U228" s="96">
        <v>0</v>
      </c>
      <c r="V228" s="96">
        <v>0</v>
      </c>
      <c r="W228" s="96">
        <v>0</v>
      </c>
      <c r="X228" s="93">
        <f t="shared" si="13"/>
        <v>364</v>
      </c>
      <c r="Y228" s="93">
        <v>19</v>
      </c>
      <c r="Z228" s="98" t="s">
        <v>69</v>
      </c>
      <c r="AA228" s="99" t="s">
        <v>1216</v>
      </c>
      <c r="AB228" s="99" t="s">
        <v>1278</v>
      </c>
      <c r="AC228" s="100">
        <f t="shared" si="14"/>
        <v>0</v>
      </c>
      <c r="AD228" s="101">
        <v>0</v>
      </c>
      <c r="AE228" s="102">
        <f t="shared" si="15"/>
        <v>0</v>
      </c>
      <c r="AF228" s="103">
        <v>0</v>
      </c>
      <c r="AG228" s="102"/>
      <c r="AH228" s="102" t="s">
        <v>110</v>
      </c>
      <c r="AI228" s="102" t="s">
        <v>111</v>
      </c>
      <c r="AJ228" s="102">
        <f t="shared" si="16"/>
        <v>29</v>
      </c>
      <c r="AK228" s="102">
        <f t="shared" si="17"/>
        <v>0</v>
      </c>
    </row>
    <row r="229" spans="1:37" ht="15">
      <c r="A229" s="92" t="s">
        <v>1279</v>
      </c>
      <c r="B229" s="80" t="s">
        <v>1145</v>
      </c>
      <c r="C229" s="81" t="s">
        <v>1145</v>
      </c>
      <c r="D229" s="81" t="s">
        <v>1280</v>
      </c>
      <c r="E229" s="82" t="s">
        <v>1281</v>
      </c>
      <c r="F229" s="83" t="s">
        <v>1279</v>
      </c>
      <c r="G229" s="83" t="s">
        <v>1282</v>
      </c>
      <c r="H229" s="84">
        <v>0</v>
      </c>
      <c r="I229" s="84"/>
      <c r="J229" s="84">
        <v>0</v>
      </c>
      <c r="K229" s="85">
        <v>0</v>
      </c>
      <c r="L229" s="84">
        <v>0</v>
      </c>
      <c r="M229" s="84">
        <v>0</v>
      </c>
      <c r="N229" s="84">
        <v>0</v>
      </c>
      <c r="O229" s="80">
        <v>18</v>
      </c>
      <c r="P229" s="80">
        <v>372</v>
      </c>
      <c r="Q229" s="84">
        <v>0</v>
      </c>
      <c r="R229" s="80">
        <v>108</v>
      </c>
      <c r="S229" s="84">
        <v>0</v>
      </c>
      <c r="T229" s="84">
        <v>0</v>
      </c>
      <c r="U229" s="80">
        <v>390</v>
      </c>
      <c r="V229" s="84">
        <v>0</v>
      </c>
      <c r="W229" s="84">
        <v>0</v>
      </c>
      <c r="X229" s="80">
        <f t="shared" si="13"/>
        <v>888</v>
      </c>
      <c r="Y229" s="80">
        <v>0</v>
      </c>
      <c r="Z229" s="86" t="s">
        <v>69</v>
      </c>
      <c r="AA229" s="87" t="s">
        <v>1216</v>
      </c>
      <c r="AB229" s="87" t="s">
        <v>1283</v>
      </c>
      <c r="AC229" s="88">
        <f t="shared" si="14"/>
        <v>0</v>
      </c>
      <c r="AD229" s="105">
        <v>0</v>
      </c>
      <c r="AE229" s="90">
        <f t="shared" si="15"/>
        <v>0</v>
      </c>
      <c r="AF229" s="91">
        <v>22</v>
      </c>
      <c r="AG229" s="106"/>
      <c r="AH229" s="90" t="s">
        <v>72</v>
      </c>
      <c r="AI229" s="106"/>
      <c r="AJ229" s="90">
        <f t="shared" si="16"/>
        <v>12</v>
      </c>
      <c r="AK229" s="90">
        <f t="shared" si="17"/>
        <v>0</v>
      </c>
    </row>
    <row r="230" spans="1:37" ht="15">
      <c r="A230" s="79" t="s">
        <v>1284</v>
      </c>
      <c r="B230" s="93" t="s">
        <v>1145</v>
      </c>
      <c r="C230" s="94" t="s">
        <v>1145</v>
      </c>
      <c r="D230" s="94" t="s">
        <v>1285</v>
      </c>
      <c r="E230" s="82" t="s">
        <v>1286</v>
      </c>
      <c r="F230" s="95" t="s">
        <v>1284</v>
      </c>
      <c r="G230" s="95" t="s">
        <v>1287</v>
      </c>
      <c r="H230" s="96">
        <v>0</v>
      </c>
      <c r="I230" s="96"/>
      <c r="J230" s="93">
        <v>507</v>
      </c>
      <c r="K230" s="97">
        <v>0</v>
      </c>
      <c r="L230" s="96">
        <v>0</v>
      </c>
      <c r="M230" s="96">
        <v>0</v>
      </c>
      <c r="N230" s="96">
        <v>0</v>
      </c>
      <c r="O230" s="93">
        <v>39</v>
      </c>
      <c r="P230" s="96">
        <v>0</v>
      </c>
      <c r="Q230" s="96">
        <v>0</v>
      </c>
      <c r="R230" s="96">
        <v>0</v>
      </c>
      <c r="S230" s="96">
        <v>0</v>
      </c>
      <c r="T230" s="96">
        <v>0</v>
      </c>
      <c r="U230" s="96">
        <v>0</v>
      </c>
      <c r="V230" s="96">
        <v>0</v>
      </c>
      <c r="W230" s="96">
        <v>0</v>
      </c>
      <c r="X230" s="93">
        <f t="shared" si="13"/>
        <v>546</v>
      </c>
      <c r="Y230" s="93">
        <v>0</v>
      </c>
      <c r="Z230" s="98" t="s">
        <v>69</v>
      </c>
      <c r="AA230" s="99" t="s">
        <v>1216</v>
      </c>
      <c r="AB230" s="99" t="s">
        <v>1288</v>
      </c>
      <c r="AC230" s="100">
        <f t="shared" si="14"/>
        <v>0</v>
      </c>
      <c r="AD230" s="101">
        <v>0</v>
      </c>
      <c r="AE230" s="102">
        <f t="shared" si="15"/>
        <v>0</v>
      </c>
      <c r="AF230" s="103">
        <v>0</v>
      </c>
      <c r="AG230" s="102"/>
      <c r="AH230" s="102" t="s">
        <v>72</v>
      </c>
      <c r="AI230" s="104"/>
      <c r="AJ230" s="102">
        <f t="shared" si="16"/>
        <v>0</v>
      </c>
      <c r="AK230" s="102">
        <f t="shared" si="17"/>
        <v>0</v>
      </c>
    </row>
    <row r="231" spans="1:37" ht="15">
      <c r="A231" s="92" t="s">
        <v>1289</v>
      </c>
      <c r="B231" s="80" t="s">
        <v>1145</v>
      </c>
      <c r="C231" s="81" t="s">
        <v>1145</v>
      </c>
      <c r="D231" s="81" t="s">
        <v>1290</v>
      </c>
      <c r="E231" s="82" t="s">
        <v>1291</v>
      </c>
      <c r="F231" s="83" t="s">
        <v>1289</v>
      </c>
      <c r="G231" s="83" t="s">
        <v>1292</v>
      </c>
      <c r="H231" s="84">
        <v>0</v>
      </c>
      <c r="I231" s="84"/>
      <c r="J231" s="84">
        <v>0</v>
      </c>
      <c r="K231" s="108">
        <v>317</v>
      </c>
      <c r="L231" s="84">
        <v>0</v>
      </c>
      <c r="M231" s="84">
        <v>0</v>
      </c>
      <c r="N231" s="80">
        <v>316</v>
      </c>
      <c r="O231" s="84">
        <v>0</v>
      </c>
      <c r="P231" s="84">
        <v>0</v>
      </c>
      <c r="Q231" s="84">
        <v>0</v>
      </c>
      <c r="R231" s="84">
        <v>0</v>
      </c>
      <c r="S231" s="84">
        <v>0</v>
      </c>
      <c r="T231" s="84">
        <v>0</v>
      </c>
      <c r="U231" s="84">
        <v>0</v>
      </c>
      <c r="V231" s="84">
        <v>0</v>
      </c>
      <c r="W231" s="84">
        <v>0</v>
      </c>
      <c r="X231" s="80">
        <f t="shared" si="13"/>
        <v>317</v>
      </c>
      <c r="Y231" s="80">
        <v>23</v>
      </c>
      <c r="Z231" s="86" t="s">
        <v>69</v>
      </c>
      <c r="AA231" s="87" t="s">
        <v>1216</v>
      </c>
      <c r="AB231" s="87" t="s">
        <v>1293</v>
      </c>
      <c r="AC231" s="88">
        <f t="shared" si="14"/>
        <v>317</v>
      </c>
      <c r="AD231" s="105">
        <v>0</v>
      </c>
      <c r="AE231" s="90">
        <f t="shared" si="15"/>
        <v>0</v>
      </c>
      <c r="AF231" s="91">
        <v>0</v>
      </c>
      <c r="AG231" s="90"/>
      <c r="AH231" s="90" t="s">
        <v>104</v>
      </c>
      <c r="AI231" s="106"/>
      <c r="AJ231" s="90">
        <f t="shared" si="16"/>
        <v>0</v>
      </c>
      <c r="AK231" s="90">
        <f t="shared" si="17"/>
        <v>26</v>
      </c>
    </row>
    <row r="232" spans="1:37" ht="15">
      <c r="A232" s="79" t="s">
        <v>1294</v>
      </c>
      <c r="B232" s="93" t="s">
        <v>1145</v>
      </c>
      <c r="C232" s="94" t="s">
        <v>1145</v>
      </c>
      <c r="D232" s="94" t="s">
        <v>1295</v>
      </c>
      <c r="E232" s="82" t="s">
        <v>1296</v>
      </c>
      <c r="F232" s="95" t="s">
        <v>1294</v>
      </c>
      <c r="G232" s="95" t="s">
        <v>1297</v>
      </c>
      <c r="H232" s="96">
        <v>0</v>
      </c>
      <c r="I232" s="96"/>
      <c r="J232" s="93">
        <v>574</v>
      </c>
      <c r="K232" s="97">
        <v>0</v>
      </c>
      <c r="L232" s="96">
        <v>0</v>
      </c>
      <c r="M232" s="96">
        <v>0</v>
      </c>
      <c r="N232" s="96">
        <v>0</v>
      </c>
      <c r="O232" s="96">
        <v>0</v>
      </c>
      <c r="P232" s="96">
        <v>0</v>
      </c>
      <c r="Q232" s="96">
        <v>0</v>
      </c>
      <c r="R232" s="96">
        <v>0</v>
      </c>
      <c r="S232" s="96">
        <v>0</v>
      </c>
      <c r="T232" s="96">
        <v>0</v>
      </c>
      <c r="U232" s="96">
        <v>0</v>
      </c>
      <c r="V232" s="96">
        <v>0</v>
      </c>
      <c r="W232" s="96">
        <v>0</v>
      </c>
      <c r="X232" s="93">
        <f t="shared" si="13"/>
        <v>574</v>
      </c>
      <c r="Y232" s="93">
        <v>0</v>
      </c>
      <c r="Z232" s="98" t="s">
        <v>871</v>
      </c>
      <c r="AA232" s="99" t="s">
        <v>1298</v>
      </c>
      <c r="AB232" s="99" t="s">
        <v>1299</v>
      </c>
      <c r="AC232" s="100">
        <f t="shared" si="14"/>
        <v>0</v>
      </c>
      <c r="AD232" s="101">
        <v>0</v>
      </c>
      <c r="AE232" s="102">
        <f t="shared" si="15"/>
        <v>0</v>
      </c>
      <c r="AF232" s="103">
        <v>0</v>
      </c>
      <c r="AG232" s="102"/>
      <c r="AH232" s="102" t="s">
        <v>72</v>
      </c>
      <c r="AI232" s="104"/>
      <c r="AJ232" s="102">
        <f t="shared" si="16"/>
        <v>0</v>
      </c>
      <c r="AK232" s="102">
        <f t="shared" si="17"/>
        <v>0</v>
      </c>
    </row>
    <row r="233" spans="1:37" ht="15">
      <c r="A233" s="92" t="s">
        <v>1300</v>
      </c>
      <c r="B233" s="80" t="s">
        <v>1145</v>
      </c>
      <c r="C233" s="81" t="s">
        <v>1145</v>
      </c>
      <c r="D233" s="81" t="s">
        <v>1301</v>
      </c>
      <c r="E233" s="107" t="s">
        <v>1302</v>
      </c>
      <c r="F233" s="83" t="s">
        <v>1300</v>
      </c>
      <c r="G233" s="83" t="s">
        <v>1303</v>
      </c>
      <c r="H233" s="84">
        <v>0</v>
      </c>
      <c r="I233" s="84"/>
      <c r="J233" s="80">
        <v>834</v>
      </c>
      <c r="K233" s="85">
        <v>0</v>
      </c>
      <c r="L233" s="84">
        <v>0</v>
      </c>
      <c r="M233" s="84">
        <v>0</v>
      </c>
      <c r="N233" s="84">
        <v>0</v>
      </c>
      <c r="O233" s="84">
        <v>0</v>
      </c>
      <c r="P233" s="84">
        <v>0</v>
      </c>
      <c r="Q233" s="84">
        <v>0</v>
      </c>
      <c r="R233" s="84">
        <v>0</v>
      </c>
      <c r="S233" s="84">
        <v>0</v>
      </c>
      <c r="T233" s="84">
        <v>0</v>
      </c>
      <c r="U233" s="84">
        <v>0</v>
      </c>
      <c r="V233" s="84">
        <v>0</v>
      </c>
      <c r="W233" s="84">
        <v>0</v>
      </c>
      <c r="X233" s="80">
        <f t="shared" si="13"/>
        <v>834</v>
      </c>
      <c r="Y233" s="80">
        <v>0</v>
      </c>
      <c r="Z233" s="86" t="s">
        <v>69</v>
      </c>
      <c r="AA233" s="87" t="s">
        <v>1216</v>
      </c>
      <c r="AB233" s="87" t="s">
        <v>1304</v>
      </c>
      <c r="AC233" s="88">
        <f t="shared" si="14"/>
        <v>0</v>
      </c>
      <c r="AD233" s="105">
        <v>0</v>
      </c>
      <c r="AE233" s="90">
        <f t="shared" si="15"/>
        <v>0</v>
      </c>
      <c r="AF233" s="91">
        <v>0</v>
      </c>
      <c r="AG233" s="90"/>
      <c r="AH233" s="90" t="s">
        <v>72</v>
      </c>
      <c r="AI233" s="106"/>
      <c r="AJ233" s="90">
        <f t="shared" si="16"/>
        <v>0</v>
      </c>
      <c r="AK233" s="90">
        <f t="shared" si="17"/>
        <v>0</v>
      </c>
    </row>
    <row r="234" spans="1:37" ht="15">
      <c r="A234" s="79" t="s">
        <v>1305</v>
      </c>
      <c r="B234" s="93" t="s">
        <v>1145</v>
      </c>
      <c r="C234" s="94" t="s">
        <v>1145</v>
      </c>
      <c r="D234" s="94" t="s">
        <v>1306</v>
      </c>
      <c r="E234" s="107" t="s">
        <v>1307</v>
      </c>
      <c r="F234" s="95" t="s">
        <v>1305</v>
      </c>
      <c r="G234" s="95" t="s">
        <v>1308</v>
      </c>
      <c r="H234" s="93">
        <v>7</v>
      </c>
      <c r="I234" s="93">
        <v>18</v>
      </c>
      <c r="J234" s="93">
        <v>25</v>
      </c>
      <c r="K234" s="97">
        <v>0</v>
      </c>
      <c r="L234" s="96">
        <v>0</v>
      </c>
      <c r="M234" s="96">
        <v>0</v>
      </c>
      <c r="N234" s="96">
        <v>0</v>
      </c>
      <c r="O234" s="96">
        <v>0</v>
      </c>
      <c r="P234" s="96">
        <v>0</v>
      </c>
      <c r="Q234" s="96">
        <v>0</v>
      </c>
      <c r="R234" s="96">
        <v>0</v>
      </c>
      <c r="S234" s="96">
        <v>0</v>
      </c>
      <c r="T234" s="96">
        <v>0</v>
      </c>
      <c r="U234" s="93">
        <v>90</v>
      </c>
      <c r="V234" s="96">
        <v>0</v>
      </c>
      <c r="W234" s="96">
        <v>0</v>
      </c>
      <c r="X234" s="93">
        <f t="shared" si="13"/>
        <v>140</v>
      </c>
      <c r="Y234" s="93">
        <v>0</v>
      </c>
      <c r="Z234" s="98" t="s">
        <v>69</v>
      </c>
      <c r="AA234" s="99" t="s">
        <v>1216</v>
      </c>
      <c r="AB234" s="99" t="s">
        <v>1309</v>
      </c>
      <c r="AC234" s="100">
        <f t="shared" si="14"/>
        <v>0</v>
      </c>
      <c r="AD234" s="101">
        <v>0</v>
      </c>
      <c r="AE234" s="102">
        <f t="shared" si="15"/>
        <v>0</v>
      </c>
      <c r="AF234" s="103">
        <v>0</v>
      </c>
      <c r="AG234" s="102" t="s">
        <v>192</v>
      </c>
      <c r="AH234" s="102" t="s">
        <v>72</v>
      </c>
      <c r="AI234" s="104"/>
      <c r="AJ234" s="102">
        <f t="shared" si="16"/>
        <v>0</v>
      </c>
      <c r="AK234" s="102">
        <f t="shared" si="17"/>
        <v>0</v>
      </c>
    </row>
    <row r="235" spans="1:37" ht="15">
      <c r="A235" s="92" t="s">
        <v>1310</v>
      </c>
      <c r="B235" s="80" t="s">
        <v>1145</v>
      </c>
      <c r="C235" s="81" t="s">
        <v>1145</v>
      </c>
      <c r="D235" s="81" t="s">
        <v>1311</v>
      </c>
      <c r="E235" s="107" t="s">
        <v>1312</v>
      </c>
      <c r="F235" s="83" t="s">
        <v>1310</v>
      </c>
      <c r="G235" s="83" t="s">
        <v>1313</v>
      </c>
      <c r="H235" s="84">
        <v>0</v>
      </c>
      <c r="I235" s="84"/>
      <c r="J235" s="80">
        <v>245</v>
      </c>
      <c r="K235" s="85">
        <v>0</v>
      </c>
      <c r="L235" s="84">
        <v>0</v>
      </c>
      <c r="M235" s="84">
        <v>0</v>
      </c>
      <c r="N235" s="84">
        <v>0</v>
      </c>
      <c r="O235" s="80">
        <v>37</v>
      </c>
      <c r="P235" s="80">
        <v>523</v>
      </c>
      <c r="Q235" s="84">
        <v>0</v>
      </c>
      <c r="R235" s="84">
        <v>0</v>
      </c>
      <c r="S235" s="84">
        <v>0</v>
      </c>
      <c r="T235" s="84">
        <v>0</v>
      </c>
      <c r="U235" s="80">
        <v>143</v>
      </c>
      <c r="V235" s="84">
        <v>0</v>
      </c>
      <c r="W235" s="84">
        <v>0</v>
      </c>
      <c r="X235" s="80">
        <f t="shared" si="13"/>
        <v>948</v>
      </c>
      <c r="Y235" s="80">
        <v>0</v>
      </c>
      <c r="Z235" s="86" t="s">
        <v>69</v>
      </c>
      <c r="AA235" s="87" t="s">
        <v>1216</v>
      </c>
      <c r="AB235" s="87" t="s">
        <v>1314</v>
      </c>
      <c r="AC235" s="88">
        <f t="shared" si="14"/>
        <v>0</v>
      </c>
      <c r="AD235" s="105">
        <v>0</v>
      </c>
      <c r="AE235" s="90">
        <f t="shared" si="15"/>
        <v>0</v>
      </c>
      <c r="AF235" s="91">
        <v>0</v>
      </c>
      <c r="AG235" s="90"/>
      <c r="AH235" s="90" t="s">
        <v>72</v>
      </c>
      <c r="AI235" s="106"/>
      <c r="AJ235" s="90">
        <f t="shared" si="16"/>
        <v>0</v>
      </c>
      <c r="AK235" s="90">
        <f t="shared" si="17"/>
        <v>0</v>
      </c>
    </row>
    <row r="236" spans="1:37" ht="15">
      <c r="A236" s="79" t="s">
        <v>1315</v>
      </c>
      <c r="B236" s="93" t="s">
        <v>1145</v>
      </c>
      <c r="C236" s="94" t="s">
        <v>1145</v>
      </c>
      <c r="D236" s="94" t="s">
        <v>1316</v>
      </c>
      <c r="E236" s="107" t="s">
        <v>1317</v>
      </c>
      <c r="F236" s="95" t="s">
        <v>1315</v>
      </c>
      <c r="G236" s="95" t="s">
        <v>1318</v>
      </c>
      <c r="H236" s="96">
        <v>0</v>
      </c>
      <c r="I236" s="96"/>
      <c r="J236" s="93">
        <v>229</v>
      </c>
      <c r="K236" s="97">
        <v>0</v>
      </c>
      <c r="L236" s="96">
        <v>0</v>
      </c>
      <c r="M236" s="96">
        <v>0</v>
      </c>
      <c r="N236" s="93">
        <v>45</v>
      </c>
      <c r="O236" s="93">
        <v>24</v>
      </c>
      <c r="P236" s="96">
        <v>0</v>
      </c>
      <c r="Q236" s="96">
        <v>0</v>
      </c>
      <c r="R236" s="96">
        <v>0</v>
      </c>
      <c r="S236" s="96">
        <v>0</v>
      </c>
      <c r="T236" s="96">
        <v>0</v>
      </c>
      <c r="U236" s="96">
        <v>0</v>
      </c>
      <c r="V236" s="96">
        <v>0</v>
      </c>
      <c r="W236" s="96">
        <v>0</v>
      </c>
      <c r="X236" s="93">
        <f t="shared" si="13"/>
        <v>253</v>
      </c>
      <c r="Y236" s="93">
        <v>0</v>
      </c>
      <c r="Z236" s="98" t="s">
        <v>69</v>
      </c>
      <c r="AA236" s="99" t="s">
        <v>1216</v>
      </c>
      <c r="AB236" s="99" t="s">
        <v>1319</v>
      </c>
      <c r="AC236" s="100">
        <f t="shared" si="14"/>
        <v>0</v>
      </c>
      <c r="AD236" s="101">
        <v>0</v>
      </c>
      <c r="AE236" s="102">
        <f t="shared" si="15"/>
        <v>0</v>
      </c>
      <c r="AF236" s="103">
        <v>0</v>
      </c>
      <c r="AG236" s="102"/>
      <c r="AH236" s="102" t="s">
        <v>72</v>
      </c>
      <c r="AI236" s="104"/>
      <c r="AJ236" s="102">
        <f t="shared" si="16"/>
        <v>0</v>
      </c>
      <c r="AK236" s="102">
        <f t="shared" si="17"/>
        <v>0</v>
      </c>
    </row>
    <row r="237" spans="1:37" ht="15">
      <c r="A237" s="92" t="s">
        <v>1320</v>
      </c>
      <c r="B237" s="80" t="s">
        <v>1145</v>
      </c>
      <c r="C237" s="81" t="s">
        <v>1145</v>
      </c>
      <c r="D237" s="81" t="s">
        <v>1321</v>
      </c>
      <c r="E237" s="107" t="s">
        <v>1322</v>
      </c>
      <c r="F237" s="83" t="s">
        <v>1320</v>
      </c>
      <c r="G237" s="83" t="s">
        <v>1323</v>
      </c>
      <c r="H237" s="84">
        <v>0</v>
      </c>
      <c r="I237" s="84"/>
      <c r="J237" s="84">
        <v>0</v>
      </c>
      <c r="K237" s="108">
        <v>467</v>
      </c>
      <c r="L237" s="84">
        <v>0</v>
      </c>
      <c r="M237" s="84">
        <v>0</v>
      </c>
      <c r="N237" s="84">
        <v>0</v>
      </c>
      <c r="O237" s="80">
        <v>33</v>
      </c>
      <c r="P237" s="84">
        <v>0</v>
      </c>
      <c r="Q237" s="80">
        <v>37</v>
      </c>
      <c r="R237" s="84">
        <v>0</v>
      </c>
      <c r="S237" s="84">
        <v>0</v>
      </c>
      <c r="T237" s="84">
        <v>0</v>
      </c>
      <c r="U237" s="84">
        <v>0</v>
      </c>
      <c r="V237" s="84">
        <v>0</v>
      </c>
      <c r="W237" s="84">
        <v>0</v>
      </c>
      <c r="X237" s="80">
        <f t="shared" si="13"/>
        <v>537</v>
      </c>
      <c r="Y237" s="80">
        <v>22</v>
      </c>
      <c r="Z237" s="86" t="s">
        <v>69</v>
      </c>
      <c r="AA237" s="87" t="s">
        <v>1216</v>
      </c>
      <c r="AB237" s="87" t="s">
        <v>1324</v>
      </c>
      <c r="AC237" s="88">
        <f t="shared" si="14"/>
        <v>467</v>
      </c>
      <c r="AD237" s="105">
        <v>0</v>
      </c>
      <c r="AE237" s="90">
        <f t="shared" si="15"/>
        <v>37</v>
      </c>
      <c r="AF237" s="91">
        <v>0</v>
      </c>
      <c r="AG237" s="90"/>
      <c r="AH237" s="90" t="s">
        <v>104</v>
      </c>
      <c r="AI237" s="106"/>
      <c r="AJ237" s="90">
        <f t="shared" si="16"/>
        <v>0</v>
      </c>
      <c r="AK237" s="90">
        <f t="shared" si="17"/>
        <v>39</v>
      </c>
    </row>
    <row r="238" spans="1:37" ht="15">
      <c r="A238" s="79" t="s">
        <v>1325</v>
      </c>
      <c r="B238" s="93" t="s">
        <v>1145</v>
      </c>
      <c r="C238" s="94" t="s">
        <v>1145</v>
      </c>
      <c r="D238" s="94" t="s">
        <v>1326</v>
      </c>
      <c r="E238" s="107" t="s">
        <v>1327</v>
      </c>
      <c r="F238" s="95" t="s">
        <v>1325</v>
      </c>
      <c r="G238" s="95" t="s">
        <v>1328</v>
      </c>
      <c r="H238" s="96">
        <v>0</v>
      </c>
      <c r="I238" s="96"/>
      <c r="J238" s="93">
        <v>171</v>
      </c>
      <c r="K238" s="97">
        <v>0</v>
      </c>
      <c r="L238" s="96">
        <v>0</v>
      </c>
      <c r="M238" s="96">
        <v>0</v>
      </c>
      <c r="N238" s="93">
        <v>63</v>
      </c>
      <c r="O238" s="96">
        <v>0</v>
      </c>
      <c r="P238" s="93">
        <v>205</v>
      </c>
      <c r="Q238" s="96">
        <v>0</v>
      </c>
      <c r="R238" s="96">
        <v>0</v>
      </c>
      <c r="S238" s="96">
        <v>0</v>
      </c>
      <c r="T238" s="96">
        <v>0</v>
      </c>
      <c r="U238" s="96">
        <v>0</v>
      </c>
      <c r="V238" s="96">
        <v>0</v>
      </c>
      <c r="W238" s="96">
        <v>0</v>
      </c>
      <c r="X238" s="93">
        <f t="shared" si="13"/>
        <v>376</v>
      </c>
      <c r="Y238" s="93">
        <v>0</v>
      </c>
      <c r="Z238" s="98" t="s">
        <v>69</v>
      </c>
      <c r="AA238" s="99" t="s">
        <v>1216</v>
      </c>
      <c r="AB238" s="99" t="s">
        <v>1329</v>
      </c>
      <c r="AC238" s="100">
        <f t="shared" si="14"/>
        <v>0</v>
      </c>
      <c r="AD238" s="101">
        <v>0</v>
      </c>
      <c r="AE238" s="102">
        <f t="shared" si="15"/>
        <v>0</v>
      </c>
      <c r="AF238" s="103">
        <v>0</v>
      </c>
      <c r="AG238" s="102"/>
      <c r="AH238" s="102" t="s">
        <v>72</v>
      </c>
      <c r="AI238" s="104"/>
      <c r="AJ238" s="102">
        <f t="shared" si="16"/>
        <v>0</v>
      </c>
      <c r="AK238" s="102">
        <f t="shared" si="17"/>
        <v>0</v>
      </c>
    </row>
    <row r="239" spans="1:37" ht="15">
      <c r="A239" s="92" t="s">
        <v>1330</v>
      </c>
      <c r="B239" s="80" t="s">
        <v>1145</v>
      </c>
      <c r="C239" s="81" t="s">
        <v>1145</v>
      </c>
      <c r="D239" s="81" t="s">
        <v>1331</v>
      </c>
      <c r="E239" s="107" t="s">
        <v>1332</v>
      </c>
      <c r="F239" s="83" t="s">
        <v>1330</v>
      </c>
      <c r="G239" s="83" t="s">
        <v>1333</v>
      </c>
      <c r="H239" s="84">
        <v>0</v>
      </c>
      <c r="I239" s="84"/>
      <c r="J239" s="80">
        <v>113</v>
      </c>
      <c r="K239" s="85">
        <v>0</v>
      </c>
      <c r="L239" s="84">
        <v>0</v>
      </c>
      <c r="M239" s="84">
        <v>0</v>
      </c>
      <c r="N239" s="80">
        <v>0</v>
      </c>
      <c r="O239" s="80">
        <v>18</v>
      </c>
      <c r="P239" s="84">
        <v>0</v>
      </c>
      <c r="Q239" s="84">
        <v>0</v>
      </c>
      <c r="R239" s="84">
        <v>0</v>
      </c>
      <c r="S239" s="84">
        <v>0</v>
      </c>
      <c r="T239" s="84">
        <v>0</v>
      </c>
      <c r="U239" s="84">
        <v>0</v>
      </c>
      <c r="V239" s="84">
        <v>0</v>
      </c>
      <c r="W239" s="84">
        <v>0</v>
      </c>
      <c r="X239" s="80">
        <f t="shared" si="13"/>
        <v>131</v>
      </c>
      <c r="Y239" s="80">
        <v>0</v>
      </c>
      <c r="Z239" s="86" t="s">
        <v>69</v>
      </c>
      <c r="AA239" s="87" t="s">
        <v>1216</v>
      </c>
      <c r="AB239" s="87" t="s">
        <v>1334</v>
      </c>
      <c r="AC239" s="88">
        <f t="shared" si="14"/>
        <v>0</v>
      </c>
      <c r="AD239" s="105">
        <v>0</v>
      </c>
      <c r="AE239" s="90">
        <f t="shared" si="15"/>
        <v>0</v>
      </c>
      <c r="AF239" s="91">
        <v>0</v>
      </c>
      <c r="AG239" s="90"/>
      <c r="AH239" s="90" t="s">
        <v>72</v>
      </c>
      <c r="AI239" s="106"/>
      <c r="AJ239" s="90">
        <f t="shared" si="16"/>
        <v>0</v>
      </c>
      <c r="AK239" s="90">
        <f t="shared" si="17"/>
        <v>0</v>
      </c>
    </row>
    <row r="240" spans="1:37" ht="15">
      <c r="A240" s="79" t="s">
        <v>1335</v>
      </c>
      <c r="B240" s="93" t="s">
        <v>1145</v>
      </c>
      <c r="C240" s="94" t="s">
        <v>1145</v>
      </c>
      <c r="D240" s="94" t="s">
        <v>1336</v>
      </c>
      <c r="E240" s="107" t="s">
        <v>1337</v>
      </c>
      <c r="F240" s="95" t="s">
        <v>1335</v>
      </c>
      <c r="G240" s="95" t="s">
        <v>1338</v>
      </c>
      <c r="H240" s="96">
        <v>0</v>
      </c>
      <c r="I240" s="96"/>
      <c r="J240" s="93">
        <v>200</v>
      </c>
      <c r="K240" s="97">
        <v>0</v>
      </c>
      <c r="L240" s="96">
        <v>0</v>
      </c>
      <c r="M240" s="96">
        <v>0</v>
      </c>
      <c r="N240" s="93">
        <v>115</v>
      </c>
      <c r="O240" s="93">
        <v>13</v>
      </c>
      <c r="P240" s="96">
        <v>0</v>
      </c>
      <c r="Q240" s="96">
        <v>0</v>
      </c>
      <c r="R240" s="96">
        <v>0</v>
      </c>
      <c r="S240" s="96">
        <v>0</v>
      </c>
      <c r="T240" s="96">
        <v>0</v>
      </c>
      <c r="U240" s="96">
        <v>0</v>
      </c>
      <c r="V240" s="96">
        <v>0</v>
      </c>
      <c r="W240" s="96">
        <v>0</v>
      </c>
      <c r="X240" s="93">
        <f t="shared" si="13"/>
        <v>213</v>
      </c>
      <c r="Y240" s="93">
        <v>0</v>
      </c>
      <c r="Z240" s="98" t="s">
        <v>69</v>
      </c>
      <c r="AA240" s="99" t="s">
        <v>1216</v>
      </c>
      <c r="AB240" s="99" t="s">
        <v>1339</v>
      </c>
      <c r="AC240" s="100">
        <f t="shared" si="14"/>
        <v>0</v>
      </c>
      <c r="AD240" s="101">
        <v>0</v>
      </c>
      <c r="AE240" s="102">
        <f t="shared" si="15"/>
        <v>0</v>
      </c>
      <c r="AF240" s="103">
        <v>0</v>
      </c>
      <c r="AG240" s="102"/>
      <c r="AH240" s="102" t="s">
        <v>72</v>
      </c>
      <c r="AI240" s="104"/>
      <c r="AJ240" s="102">
        <f t="shared" si="16"/>
        <v>0</v>
      </c>
      <c r="AK240" s="102">
        <f t="shared" si="17"/>
        <v>0</v>
      </c>
    </row>
    <row r="241" spans="1:37" ht="15">
      <c r="A241" s="92" t="s">
        <v>1340</v>
      </c>
      <c r="B241" s="80" t="s">
        <v>1145</v>
      </c>
      <c r="C241" s="81" t="s">
        <v>1145</v>
      </c>
      <c r="D241" s="81" t="s">
        <v>1341</v>
      </c>
      <c r="E241" s="107" t="s">
        <v>1342</v>
      </c>
      <c r="F241" s="83" t="s">
        <v>1340</v>
      </c>
      <c r="G241" s="83" t="s">
        <v>1343</v>
      </c>
      <c r="H241" s="84">
        <v>0</v>
      </c>
      <c r="I241" s="84"/>
      <c r="J241" s="80">
        <v>0</v>
      </c>
      <c r="K241" s="108">
        <v>101</v>
      </c>
      <c r="L241" s="84">
        <v>0</v>
      </c>
      <c r="M241" s="84">
        <v>0</v>
      </c>
      <c r="N241" s="84">
        <v>0</v>
      </c>
      <c r="O241" s="84">
        <v>0</v>
      </c>
      <c r="P241" s="84">
        <v>0</v>
      </c>
      <c r="Q241" s="84">
        <v>0</v>
      </c>
      <c r="R241" s="84">
        <v>0</v>
      </c>
      <c r="S241" s="84">
        <v>0</v>
      </c>
      <c r="T241" s="84">
        <v>0</v>
      </c>
      <c r="U241" s="84">
        <v>0</v>
      </c>
      <c r="V241" s="84">
        <v>0</v>
      </c>
      <c r="W241" s="84">
        <v>0</v>
      </c>
      <c r="X241" s="80">
        <f t="shared" si="13"/>
        <v>101</v>
      </c>
      <c r="Y241" s="80">
        <v>8</v>
      </c>
      <c r="Z241" s="86" t="s">
        <v>69</v>
      </c>
      <c r="AA241" s="87" t="s">
        <v>1216</v>
      </c>
      <c r="AB241" s="87" t="s">
        <v>1344</v>
      </c>
      <c r="AC241" s="88">
        <f t="shared" si="14"/>
        <v>101</v>
      </c>
      <c r="AD241" s="105">
        <v>0</v>
      </c>
      <c r="AE241" s="90">
        <f t="shared" si="15"/>
        <v>0</v>
      </c>
      <c r="AF241" s="91">
        <v>0</v>
      </c>
      <c r="AG241" s="90"/>
      <c r="AH241" s="90" t="s">
        <v>104</v>
      </c>
      <c r="AI241" s="106"/>
      <c r="AJ241" s="90">
        <f t="shared" si="16"/>
        <v>0</v>
      </c>
      <c r="AK241" s="90">
        <f t="shared" si="17"/>
        <v>12</v>
      </c>
    </row>
    <row r="242" spans="1:37" ht="15">
      <c r="A242" s="79" t="s">
        <v>1345</v>
      </c>
      <c r="B242" s="93" t="s">
        <v>1145</v>
      </c>
      <c r="C242" s="94" t="s">
        <v>1145</v>
      </c>
      <c r="D242" s="94" t="s">
        <v>1346</v>
      </c>
      <c r="E242" s="82" t="s">
        <v>1347</v>
      </c>
      <c r="F242" s="95" t="s">
        <v>1345</v>
      </c>
      <c r="G242" s="95" t="s">
        <v>1348</v>
      </c>
      <c r="H242" s="96">
        <v>0</v>
      </c>
      <c r="I242" s="96"/>
      <c r="J242" s="93">
        <v>314</v>
      </c>
      <c r="K242" s="97">
        <v>0</v>
      </c>
      <c r="L242" s="96">
        <v>0</v>
      </c>
      <c r="M242" s="96">
        <v>0</v>
      </c>
      <c r="N242" s="96">
        <v>0</v>
      </c>
      <c r="O242" s="96">
        <v>0</v>
      </c>
      <c r="P242" s="96">
        <v>0</v>
      </c>
      <c r="Q242" s="96">
        <v>0</v>
      </c>
      <c r="R242" s="96">
        <v>0</v>
      </c>
      <c r="S242" s="96">
        <v>0</v>
      </c>
      <c r="T242" s="96">
        <v>0</v>
      </c>
      <c r="U242" s="96">
        <v>0</v>
      </c>
      <c r="V242" s="96">
        <v>0</v>
      </c>
      <c r="W242" s="96">
        <v>0</v>
      </c>
      <c r="X242" s="93">
        <f t="shared" si="13"/>
        <v>314</v>
      </c>
      <c r="Y242" s="93">
        <v>0</v>
      </c>
      <c r="Z242" s="98" t="s">
        <v>69</v>
      </c>
      <c r="AA242" s="99" t="s">
        <v>1216</v>
      </c>
      <c r="AB242" s="99" t="s">
        <v>1349</v>
      </c>
      <c r="AC242" s="100">
        <f t="shared" si="14"/>
        <v>0</v>
      </c>
      <c r="AD242" s="101">
        <v>0</v>
      </c>
      <c r="AE242" s="102">
        <f t="shared" si="15"/>
        <v>0</v>
      </c>
      <c r="AF242" s="103">
        <v>0</v>
      </c>
      <c r="AG242" s="102"/>
      <c r="AH242" s="102" t="s">
        <v>72</v>
      </c>
      <c r="AI242" s="104"/>
      <c r="AJ242" s="102">
        <f t="shared" si="16"/>
        <v>0</v>
      </c>
      <c r="AK242" s="102">
        <f t="shared" si="17"/>
        <v>0</v>
      </c>
    </row>
    <row r="243" spans="1:37" ht="15">
      <c r="A243" s="92" t="s">
        <v>1350</v>
      </c>
      <c r="B243" s="80" t="s">
        <v>1145</v>
      </c>
      <c r="C243" s="81" t="s">
        <v>1145</v>
      </c>
      <c r="D243" s="81" t="s">
        <v>1351</v>
      </c>
      <c r="E243" s="82" t="s">
        <v>1352</v>
      </c>
      <c r="F243" s="83" t="s">
        <v>1350</v>
      </c>
      <c r="G243" s="83" t="s">
        <v>1353</v>
      </c>
      <c r="H243" s="84">
        <v>0</v>
      </c>
      <c r="I243" s="84"/>
      <c r="J243" s="80">
        <v>718</v>
      </c>
      <c r="K243" s="85">
        <v>0</v>
      </c>
      <c r="L243" s="84">
        <v>0</v>
      </c>
      <c r="M243" s="84">
        <v>0</v>
      </c>
      <c r="N243" s="84">
        <v>0</v>
      </c>
      <c r="O243" s="84">
        <v>0</v>
      </c>
      <c r="P243" s="80">
        <v>296</v>
      </c>
      <c r="Q243" s="84">
        <v>0</v>
      </c>
      <c r="R243" s="84">
        <v>0</v>
      </c>
      <c r="S243" s="84">
        <v>0</v>
      </c>
      <c r="T243" s="84">
        <v>0</v>
      </c>
      <c r="U243" s="84">
        <v>0</v>
      </c>
      <c r="V243" s="84">
        <v>0</v>
      </c>
      <c r="W243" s="84">
        <v>0</v>
      </c>
      <c r="X243" s="80">
        <f t="shared" si="13"/>
        <v>1014</v>
      </c>
      <c r="Y243" s="80">
        <v>0</v>
      </c>
      <c r="Z243" s="86" t="s">
        <v>871</v>
      </c>
      <c r="AA243" s="87" t="s">
        <v>1298</v>
      </c>
      <c r="AB243" s="87" t="s">
        <v>1354</v>
      </c>
      <c r="AC243" s="88">
        <f t="shared" si="14"/>
        <v>0</v>
      </c>
      <c r="AD243" s="105">
        <v>0</v>
      </c>
      <c r="AE243" s="90">
        <f t="shared" si="15"/>
        <v>0</v>
      </c>
      <c r="AF243" s="91">
        <v>0</v>
      </c>
      <c r="AG243" s="90"/>
      <c r="AH243" s="90" t="s">
        <v>72</v>
      </c>
      <c r="AI243" s="106"/>
      <c r="AJ243" s="90">
        <f t="shared" si="16"/>
        <v>0</v>
      </c>
      <c r="AK243" s="90">
        <f t="shared" si="17"/>
        <v>0</v>
      </c>
    </row>
    <row r="244" spans="1:37" ht="15">
      <c r="A244" s="79" t="s">
        <v>1355</v>
      </c>
      <c r="B244" s="93" t="s">
        <v>1145</v>
      </c>
      <c r="C244" s="94" t="s">
        <v>1145</v>
      </c>
      <c r="D244" s="94" t="s">
        <v>1356</v>
      </c>
      <c r="E244" s="82" t="s">
        <v>1357</v>
      </c>
      <c r="F244" s="95" t="s">
        <v>1355</v>
      </c>
      <c r="G244" s="95" t="s">
        <v>1358</v>
      </c>
      <c r="H244" s="96">
        <v>0</v>
      </c>
      <c r="I244" s="96"/>
      <c r="J244" s="93">
        <v>246</v>
      </c>
      <c r="K244" s="97">
        <v>0</v>
      </c>
      <c r="L244" s="96">
        <v>0</v>
      </c>
      <c r="M244" s="96">
        <v>0</v>
      </c>
      <c r="N244" s="96">
        <v>0</v>
      </c>
      <c r="O244" s="96">
        <v>0</v>
      </c>
      <c r="P244" s="96">
        <v>0</v>
      </c>
      <c r="Q244" s="96">
        <v>0</v>
      </c>
      <c r="R244" s="96">
        <v>0</v>
      </c>
      <c r="S244" s="96">
        <v>0</v>
      </c>
      <c r="T244" s="96">
        <v>0</v>
      </c>
      <c r="U244" s="96">
        <v>0</v>
      </c>
      <c r="V244" s="96">
        <v>0</v>
      </c>
      <c r="W244" s="96">
        <v>0</v>
      </c>
      <c r="X244" s="93">
        <f t="shared" si="13"/>
        <v>246</v>
      </c>
      <c r="Y244" s="93">
        <v>0</v>
      </c>
      <c r="Z244" s="98" t="s">
        <v>871</v>
      </c>
      <c r="AA244" s="99" t="s">
        <v>1298</v>
      </c>
      <c r="AB244" s="99" t="s">
        <v>1359</v>
      </c>
      <c r="AC244" s="100">
        <f t="shared" si="14"/>
        <v>0</v>
      </c>
      <c r="AD244" s="101">
        <v>0</v>
      </c>
      <c r="AE244" s="102">
        <f t="shared" si="15"/>
        <v>0</v>
      </c>
      <c r="AF244" s="103">
        <v>0</v>
      </c>
      <c r="AG244" s="102"/>
      <c r="AH244" s="102" t="s">
        <v>72</v>
      </c>
      <c r="AI244" s="104"/>
      <c r="AJ244" s="102">
        <f t="shared" si="16"/>
        <v>0</v>
      </c>
      <c r="AK244" s="102">
        <f t="shared" si="17"/>
        <v>0</v>
      </c>
    </row>
    <row r="245" spans="1:37" ht="15">
      <c r="A245" s="92" t="s">
        <v>1360</v>
      </c>
      <c r="B245" s="80" t="s">
        <v>1145</v>
      </c>
      <c r="C245" s="81" t="s">
        <v>1145</v>
      </c>
      <c r="D245" s="81" t="s">
        <v>1361</v>
      </c>
      <c r="E245" s="113" t="s">
        <v>1362</v>
      </c>
      <c r="F245" s="83" t="s">
        <v>1360</v>
      </c>
      <c r="G245" s="83" t="s">
        <v>1363</v>
      </c>
      <c r="H245" s="84">
        <v>0</v>
      </c>
      <c r="I245" s="84"/>
      <c r="J245" s="84">
        <v>0</v>
      </c>
      <c r="K245" s="85">
        <v>0</v>
      </c>
      <c r="L245" s="80">
        <v>387</v>
      </c>
      <c r="M245" s="84">
        <v>0</v>
      </c>
      <c r="N245" s="80">
        <v>0</v>
      </c>
      <c r="O245" s="84">
        <v>0</v>
      </c>
      <c r="P245" s="84">
        <v>0</v>
      </c>
      <c r="Q245" s="84">
        <v>0</v>
      </c>
      <c r="R245" s="84">
        <v>0</v>
      </c>
      <c r="S245" s="80">
        <v>100</v>
      </c>
      <c r="T245" s="84">
        <v>0</v>
      </c>
      <c r="U245" s="84">
        <v>0</v>
      </c>
      <c r="V245" s="84">
        <v>0</v>
      </c>
      <c r="W245" s="84">
        <v>0</v>
      </c>
      <c r="X245" s="80">
        <f t="shared" si="13"/>
        <v>487</v>
      </c>
      <c r="Y245" s="80">
        <v>0</v>
      </c>
      <c r="Z245" s="86" t="s">
        <v>69</v>
      </c>
      <c r="AA245" s="87" t="s">
        <v>1216</v>
      </c>
      <c r="AB245" s="87" t="s">
        <v>1364</v>
      </c>
      <c r="AC245" s="88">
        <f t="shared" si="14"/>
        <v>0</v>
      </c>
      <c r="AD245" s="105">
        <v>0</v>
      </c>
      <c r="AE245" s="90">
        <f t="shared" si="15"/>
        <v>0</v>
      </c>
      <c r="AF245" s="91">
        <v>0</v>
      </c>
      <c r="AG245" s="90" t="s">
        <v>274</v>
      </c>
      <c r="AH245" s="90" t="s">
        <v>72</v>
      </c>
      <c r="AI245" s="106"/>
      <c r="AJ245" s="90">
        <f t="shared" si="16"/>
        <v>0</v>
      </c>
      <c r="AK245" s="90">
        <f t="shared" si="17"/>
        <v>0</v>
      </c>
    </row>
    <row r="246" spans="1:37" ht="15">
      <c r="A246" s="79" t="s">
        <v>1365</v>
      </c>
      <c r="B246" s="93" t="s">
        <v>1145</v>
      </c>
      <c r="C246" s="94" t="s">
        <v>1366</v>
      </c>
      <c r="D246" s="94" t="s">
        <v>1367</v>
      </c>
      <c r="E246" s="82" t="s">
        <v>1368</v>
      </c>
      <c r="F246" s="95" t="s">
        <v>1365</v>
      </c>
      <c r="G246" s="95" t="s">
        <v>1369</v>
      </c>
      <c r="H246" s="96">
        <v>0</v>
      </c>
      <c r="I246" s="96"/>
      <c r="J246" s="96">
        <v>0</v>
      </c>
      <c r="K246" s="97">
        <v>0</v>
      </c>
      <c r="L246" s="96">
        <v>0</v>
      </c>
      <c r="M246" s="96">
        <v>0</v>
      </c>
      <c r="N246" s="96">
        <v>0</v>
      </c>
      <c r="O246" s="96">
        <v>0</v>
      </c>
      <c r="P246" s="93">
        <v>123</v>
      </c>
      <c r="Q246" s="96">
        <v>0</v>
      </c>
      <c r="R246" s="96">
        <v>0</v>
      </c>
      <c r="S246" s="96">
        <v>0</v>
      </c>
      <c r="T246" s="96">
        <v>0</v>
      </c>
      <c r="U246" s="96">
        <v>0</v>
      </c>
      <c r="V246" s="96">
        <v>0</v>
      </c>
      <c r="W246" s="96">
        <v>0</v>
      </c>
      <c r="X246" s="93">
        <f t="shared" si="13"/>
        <v>123</v>
      </c>
      <c r="Y246" s="93">
        <v>0</v>
      </c>
      <c r="Z246" s="98" t="s">
        <v>69</v>
      </c>
      <c r="AA246" s="99" t="s">
        <v>1216</v>
      </c>
      <c r="AB246" s="99" t="s">
        <v>1370</v>
      </c>
      <c r="AC246" s="100">
        <f t="shared" si="14"/>
        <v>0</v>
      </c>
      <c r="AD246" s="101">
        <v>0</v>
      </c>
      <c r="AE246" s="102">
        <f t="shared" si="15"/>
        <v>0</v>
      </c>
      <c r="AF246" s="103">
        <v>0</v>
      </c>
      <c r="AG246" s="104"/>
      <c r="AH246" s="102" t="s">
        <v>72</v>
      </c>
      <c r="AI246" s="104"/>
      <c r="AJ246" s="102">
        <f t="shared" si="16"/>
        <v>0</v>
      </c>
      <c r="AK246" s="102">
        <f t="shared" si="17"/>
        <v>0</v>
      </c>
    </row>
    <row r="247" spans="1:37" ht="15">
      <c r="A247" s="92" t="s">
        <v>1371</v>
      </c>
      <c r="B247" s="80" t="s">
        <v>1145</v>
      </c>
      <c r="C247" s="81" t="s">
        <v>1372</v>
      </c>
      <c r="D247" s="81" t="s">
        <v>1373</v>
      </c>
      <c r="E247" s="82" t="s">
        <v>1374</v>
      </c>
      <c r="F247" s="83" t="s">
        <v>1371</v>
      </c>
      <c r="G247" s="83" t="s">
        <v>1375</v>
      </c>
      <c r="H247" s="84">
        <v>0</v>
      </c>
      <c r="I247" s="84"/>
      <c r="J247" s="84">
        <v>0</v>
      </c>
      <c r="K247" s="85">
        <v>0</v>
      </c>
      <c r="L247" s="84">
        <v>0</v>
      </c>
      <c r="M247" s="84">
        <v>0</v>
      </c>
      <c r="N247" s="84">
        <v>0</v>
      </c>
      <c r="O247" s="80">
        <v>15</v>
      </c>
      <c r="P247" s="80">
        <v>325</v>
      </c>
      <c r="Q247" s="84">
        <v>0</v>
      </c>
      <c r="R247" s="84">
        <v>0</v>
      </c>
      <c r="S247" s="84">
        <v>0</v>
      </c>
      <c r="T247" s="84">
        <v>0</v>
      </c>
      <c r="U247" s="80">
        <v>32</v>
      </c>
      <c r="V247" s="84">
        <v>0</v>
      </c>
      <c r="W247" s="84">
        <v>0</v>
      </c>
      <c r="X247" s="80">
        <f t="shared" si="13"/>
        <v>372</v>
      </c>
      <c r="Y247" s="80">
        <v>0</v>
      </c>
      <c r="Z247" s="86" t="s">
        <v>69</v>
      </c>
      <c r="AA247" s="87" t="s">
        <v>1376</v>
      </c>
      <c r="AB247" s="87" t="s">
        <v>1377</v>
      </c>
      <c r="AC247" s="88">
        <f t="shared" si="14"/>
        <v>0</v>
      </c>
      <c r="AD247" s="105">
        <v>0</v>
      </c>
      <c r="AE247" s="90">
        <f t="shared" si="15"/>
        <v>0</v>
      </c>
      <c r="AF247" s="91">
        <v>0</v>
      </c>
      <c r="AG247" s="106"/>
      <c r="AH247" s="90" t="s">
        <v>72</v>
      </c>
      <c r="AI247" s="106"/>
      <c r="AJ247" s="90">
        <f t="shared" si="16"/>
        <v>0</v>
      </c>
      <c r="AK247" s="90">
        <f t="shared" si="17"/>
        <v>0</v>
      </c>
    </row>
    <row r="248" spans="1:37" ht="15">
      <c r="A248" s="79" t="s">
        <v>1378</v>
      </c>
      <c r="B248" s="93" t="s">
        <v>1145</v>
      </c>
      <c r="C248" s="94" t="s">
        <v>1372</v>
      </c>
      <c r="D248" s="94" t="s">
        <v>1379</v>
      </c>
      <c r="E248" s="82" t="s">
        <v>1380</v>
      </c>
      <c r="F248" s="95" t="s">
        <v>1378</v>
      </c>
      <c r="G248" s="95" t="s">
        <v>1381</v>
      </c>
      <c r="H248" s="96">
        <v>0</v>
      </c>
      <c r="I248" s="96"/>
      <c r="J248" s="93">
        <v>500</v>
      </c>
      <c r="K248" s="97">
        <v>0</v>
      </c>
      <c r="L248" s="96">
        <v>0</v>
      </c>
      <c r="M248" s="96">
        <v>0</v>
      </c>
      <c r="N248" s="93">
        <v>0</v>
      </c>
      <c r="O248" s="93">
        <v>19</v>
      </c>
      <c r="P248" s="96">
        <v>0</v>
      </c>
      <c r="Q248" s="96">
        <v>0</v>
      </c>
      <c r="R248" s="96">
        <v>0</v>
      </c>
      <c r="S248" s="96">
        <v>0</v>
      </c>
      <c r="T248" s="96">
        <v>0</v>
      </c>
      <c r="U248" s="96">
        <v>0</v>
      </c>
      <c r="V248" s="96">
        <v>0</v>
      </c>
      <c r="W248" s="96">
        <v>0</v>
      </c>
      <c r="X248" s="93">
        <f t="shared" si="13"/>
        <v>519</v>
      </c>
      <c r="Y248" s="93">
        <v>0</v>
      </c>
      <c r="Z248" s="98" t="s">
        <v>69</v>
      </c>
      <c r="AA248" s="99" t="s">
        <v>1172</v>
      </c>
      <c r="AB248" s="99" t="s">
        <v>1382</v>
      </c>
      <c r="AC248" s="100">
        <f t="shared" si="14"/>
        <v>0</v>
      </c>
      <c r="AD248" s="101">
        <v>0</v>
      </c>
      <c r="AE248" s="102">
        <f t="shared" si="15"/>
        <v>0</v>
      </c>
      <c r="AF248" s="103">
        <v>0</v>
      </c>
      <c r="AG248" s="102"/>
      <c r="AH248" s="102" t="s">
        <v>72</v>
      </c>
      <c r="AI248" s="104"/>
      <c r="AJ248" s="102">
        <f t="shared" si="16"/>
        <v>0</v>
      </c>
      <c r="AK248" s="102">
        <f t="shared" si="17"/>
        <v>0</v>
      </c>
    </row>
    <row r="249" spans="1:37" ht="15">
      <c r="A249" s="92" t="s">
        <v>1383</v>
      </c>
      <c r="B249" s="80" t="s">
        <v>1145</v>
      </c>
      <c r="C249" s="81" t="s">
        <v>1384</v>
      </c>
      <c r="D249" s="81" t="s">
        <v>1385</v>
      </c>
      <c r="E249" s="82" t="s">
        <v>1386</v>
      </c>
      <c r="F249" s="83" t="s">
        <v>1383</v>
      </c>
      <c r="G249" s="83" t="s">
        <v>1387</v>
      </c>
      <c r="H249" s="84">
        <v>0</v>
      </c>
      <c r="I249" s="84"/>
      <c r="J249" s="84">
        <v>0</v>
      </c>
      <c r="K249" s="85">
        <v>0</v>
      </c>
      <c r="L249" s="84">
        <v>0</v>
      </c>
      <c r="M249" s="84">
        <v>0</v>
      </c>
      <c r="N249" s="84">
        <v>0</v>
      </c>
      <c r="O249" s="84">
        <v>0</v>
      </c>
      <c r="P249" s="80">
        <v>333</v>
      </c>
      <c r="Q249" s="84">
        <v>0</v>
      </c>
      <c r="R249" s="84">
        <v>0</v>
      </c>
      <c r="S249" s="84">
        <v>0</v>
      </c>
      <c r="T249" s="84">
        <v>0</v>
      </c>
      <c r="U249" s="80">
        <v>59</v>
      </c>
      <c r="V249" s="84">
        <v>0</v>
      </c>
      <c r="W249" s="84">
        <v>0</v>
      </c>
      <c r="X249" s="80">
        <f t="shared" si="13"/>
        <v>392</v>
      </c>
      <c r="Y249" s="80">
        <v>0</v>
      </c>
      <c r="Z249" s="86" t="s">
        <v>69</v>
      </c>
      <c r="AA249" s="87" t="s">
        <v>1388</v>
      </c>
      <c r="AB249" s="87" t="s">
        <v>1389</v>
      </c>
      <c r="AC249" s="88">
        <f t="shared" si="14"/>
        <v>0</v>
      </c>
      <c r="AD249" s="105">
        <v>0</v>
      </c>
      <c r="AE249" s="90">
        <f t="shared" si="15"/>
        <v>0</v>
      </c>
      <c r="AF249" s="91">
        <v>0</v>
      </c>
      <c r="AG249" s="106"/>
      <c r="AH249" s="90" t="s">
        <v>72</v>
      </c>
      <c r="AI249" s="106"/>
      <c r="AJ249" s="90">
        <f t="shared" si="16"/>
        <v>0</v>
      </c>
      <c r="AK249" s="90">
        <f t="shared" si="17"/>
        <v>0</v>
      </c>
    </row>
    <row r="250" spans="1:37" ht="15">
      <c r="A250" s="79" t="s">
        <v>1390</v>
      </c>
      <c r="B250" s="93" t="s">
        <v>1145</v>
      </c>
      <c r="C250" s="94" t="s">
        <v>1384</v>
      </c>
      <c r="D250" s="94" t="s">
        <v>1391</v>
      </c>
      <c r="E250" s="82" t="s">
        <v>1392</v>
      </c>
      <c r="F250" s="95" t="s">
        <v>1390</v>
      </c>
      <c r="G250" s="95" t="s">
        <v>1393</v>
      </c>
      <c r="H250" s="96">
        <v>0</v>
      </c>
      <c r="I250" s="96"/>
      <c r="J250" s="93">
        <v>328</v>
      </c>
      <c r="K250" s="97">
        <v>0</v>
      </c>
      <c r="L250" s="96">
        <v>0</v>
      </c>
      <c r="M250" s="96">
        <v>0</v>
      </c>
      <c r="N250" s="93">
        <v>0</v>
      </c>
      <c r="O250" s="96">
        <v>0</v>
      </c>
      <c r="P250" s="96">
        <v>0</v>
      </c>
      <c r="Q250" s="96">
        <v>0</v>
      </c>
      <c r="R250" s="96">
        <v>0</v>
      </c>
      <c r="S250" s="96">
        <v>0</v>
      </c>
      <c r="T250" s="96">
        <v>0</v>
      </c>
      <c r="U250" s="96">
        <v>0</v>
      </c>
      <c r="V250" s="96">
        <v>0</v>
      </c>
      <c r="W250" s="96">
        <v>0</v>
      </c>
      <c r="X250" s="93">
        <f t="shared" si="13"/>
        <v>328</v>
      </c>
      <c r="Y250" s="127">
        <v>0</v>
      </c>
      <c r="Z250" s="98" t="s">
        <v>69</v>
      </c>
      <c r="AA250" s="99" t="s">
        <v>1388</v>
      </c>
      <c r="AB250" s="99" t="s">
        <v>1394</v>
      </c>
      <c r="AC250" s="100">
        <f t="shared" si="14"/>
        <v>0</v>
      </c>
      <c r="AD250" s="101">
        <v>0</v>
      </c>
      <c r="AE250" s="102">
        <f t="shared" si="15"/>
        <v>0</v>
      </c>
      <c r="AF250" s="103">
        <v>0</v>
      </c>
      <c r="AG250" s="102"/>
      <c r="AH250" s="102" t="s">
        <v>72</v>
      </c>
      <c r="AI250" s="104"/>
      <c r="AJ250" s="102">
        <f t="shared" si="16"/>
        <v>0</v>
      </c>
      <c r="AK250" s="102">
        <f t="shared" si="17"/>
        <v>0</v>
      </c>
    </row>
    <row r="251" spans="1:37" ht="15">
      <c r="A251" s="92" t="s">
        <v>1395</v>
      </c>
      <c r="B251" s="80" t="s">
        <v>1145</v>
      </c>
      <c r="C251" s="81" t="s">
        <v>1396</v>
      </c>
      <c r="D251" s="81" t="s">
        <v>1397</v>
      </c>
      <c r="E251" s="82" t="s">
        <v>1398</v>
      </c>
      <c r="F251" s="83" t="s">
        <v>1395</v>
      </c>
      <c r="G251" s="83" t="s">
        <v>1399</v>
      </c>
      <c r="H251" s="84">
        <v>0</v>
      </c>
      <c r="I251" s="84"/>
      <c r="J251" s="80">
        <v>220</v>
      </c>
      <c r="K251" s="85">
        <v>0</v>
      </c>
      <c r="L251" s="84">
        <v>0</v>
      </c>
      <c r="M251" s="84">
        <v>0</v>
      </c>
      <c r="N251" s="84">
        <v>0</v>
      </c>
      <c r="O251" s="80">
        <v>19</v>
      </c>
      <c r="P251" s="80">
        <v>122</v>
      </c>
      <c r="Q251" s="84">
        <v>0</v>
      </c>
      <c r="R251" s="84">
        <v>0</v>
      </c>
      <c r="S251" s="84">
        <v>0</v>
      </c>
      <c r="T251" s="84">
        <v>0</v>
      </c>
      <c r="U251" s="84">
        <v>0</v>
      </c>
      <c r="V251" s="84">
        <v>0</v>
      </c>
      <c r="W251" s="84">
        <v>0</v>
      </c>
      <c r="X251" s="80">
        <f t="shared" si="13"/>
        <v>361</v>
      </c>
      <c r="Y251" s="80">
        <v>0</v>
      </c>
      <c r="Z251" s="86" t="s">
        <v>69</v>
      </c>
      <c r="AA251" s="87" t="s">
        <v>1194</v>
      </c>
      <c r="AB251" s="87" t="s">
        <v>1400</v>
      </c>
      <c r="AC251" s="88">
        <f t="shared" si="14"/>
        <v>0</v>
      </c>
      <c r="AD251" s="105">
        <v>0</v>
      </c>
      <c r="AE251" s="90">
        <f t="shared" si="15"/>
        <v>0</v>
      </c>
      <c r="AF251" s="91">
        <v>0</v>
      </c>
      <c r="AG251" s="90"/>
      <c r="AH251" s="90" t="s">
        <v>72</v>
      </c>
      <c r="AI251" s="106"/>
      <c r="AJ251" s="90">
        <f t="shared" si="16"/>
        <v>0</v>
      </c>
      <c r="AK251" s="90">
        <f t="shared" si="17"/>
        <v>0</v>
      </c>
    </row>
    <row r="252" spans="1:37" ht="15">
      <c r="A252" s="79" t="s">
        <v>1401</v>
      </c>
      <c r="B252" s="93" t="s">
        <v>1145</v>
      </c>
      <c r="C252" s="94" t="s">
        <v>1396</v>
      </c>
      <c r="D252" s="94" t="s">
        <v>1402</v>
      </c>
      <c r="E252" s="82" t="s">
        <v>1403</v>
      </c>
      <c r="F252" s="95" t="s">
        <v>1401</v>
      </c>
      <c r="G252" s="95" t="s">
        <v>1404</v>
      </c>
      <c r="H252" s="96">
        <v>0</v>
      </c>
      <c r="I252" s="96"/>
      <c r="J252" s="93">
        <v>79</v>
      </c>
      <c r="K252" s="97">
        <v>0</v>
      </c>
      <c r="L252" s="96">
        <v>0</v>
      </c>
      <c r="M252" s="96">
        <v>0</v>
      </c>
      <c r="N252" s="93">
        <v>0</v>
      </c>
      <c r="O252" s="96">
        <v>0</v>
      </c>
      <c r="P252" s="93">
        <v>22</v>
      </c>
      <c r="Q252" s="96">
        <v>0</v>
      </c>
      <c r="R252" s="96">
        <v>0</v>
      </c>
      <c r="S252" s="96">
        <v>0</v>
      </c>
      <c r="T252" s="96">
        <v>0</v>
      </c>
      <c r="U252" s="96">
        <v>0</v>
      </c>
      <c r="V252" s="96">
        <v>0</v>
      </c>
      <c r="W252" s="96">
        <v>0</v>
      </c>
      <c r="X252" s="93">
        <f t="shared" si="13"/>
        <v>101</v>
      </c>
      <c r="Y252" s="93">
        <v>0</v>
      </c>
      <c r="Z252" s="98" t="s">
        <v>69</v>
      </c>
      <c r="AA252" s="99" t="s">
        <v>1194</v>
      </c>
      <c r="AB252" s="99" t="s">
        <v>1405</v>
      </c>
      <c r="AC252" s="100">
        <f t="shared" si="14"/>
        <v>0</v>
      </c>
      <c r="AD252" s="101">
        <v>0</v>
      </c>
      <c r="AE252" s="102">
        <f t="shared" si="15"/>
        <v>0</v>
      </c>
      <c r="AF252" s="103">
        <v>0</v>
      </c>
      <c r="AG252" s="102"/>
      <c r="AH252" s="102" t="s">
        <v>72</v>
      </c>
      <c r="AI252" s="104"/>
      <c r="AJ252" s="102">
        <f t="shared" si="16"/>
        <v>0</v>
      </c>
      <c r="AK252" s="102">
        <f t="shared" si="17"/>
        <v>0</v>
      </c>
    </row>
    <row r="253" spans="1:37" ht="15">
      <c r="A253" s="131" t="s">
        <v>1406</v>
      </c>
      <c r="B253" s="80" t="s">
        <v>1145</v>
      </c>
      <c r="C253" s="81" t="s">
        <v>1407</v>
      </c>
      <c r="D253" s="81" t="s">
        <v>1408</v>
      </c>
      <c r="E253" s="107" t="s">
        <v>1409</v>
      </c>
      <c r="F253" s="132" t="s">
        <v>1406</v>
      </c>
      <c r="G253" s="83" t="s">
        <v>1410</v>
      </c>
      <c r="H253" s="84">
        <v>0</v>
      </c>
      <c r="I253" s="84"/>
      <c r="J253" s="84">
        <v>0</v>
      </c>
      <c r="K253" s="108">
        <v>0</v>
      </c>
      <c r="L253" s="84">
        <v>0</v>
      </c>
      <c r="M253" s="84">
        <v>0</v>
      </c>
      <c r="N253" s="84">
        <v>0</v>
      </c>
      <c r="O253" s="84">
        <v>0</v>
      </c>
      <c r="P253" s="84">
        <v>0</v>
      </c>
      <c r="Q253" s="80">
        <v>0</v>
      </c>
      <c r="R253" s="84">
        <v>0</v>
      </c>
      <c r="S253" s="84">
        <v>0</v>
      </c>
      <c r="T253" s="84">
        <v>0</v>
      </c>
      <c r="U253" s="84">
        <v>0</v>
      </c>
      <c r="V253" s="84">
        <v>0</v>
      </c>
      <c r="W253" s="80">
        <v>175</v>
      </c>
      <c r="X253" s="80">
        <f t="shared" si="13"/>
        <v>0</v>
      </c>
      <c r="Y253" s="80">
        <v>22</v>
      </c>
      <c r="Z253" s="86" t="s">
        <v>69</v>
      </c>
      <c r="AA253" s="87" t="s">
        <v>752</v>
      </c>
      <c r="AB253" s="87" t="s">
        <v>1411</v>
      </c>
      <c r="AC253" s="90">
        <f t="shared" si="14"/>
        <v>0</v>
      </c>
      <c r="AD253" s="105">
        <v>0</v>
      </c>
      <c r="AE253" s="90">
        <f t="shared" si="15"/>
        <v>0</v>
      </c>
      <c r="AF253" s="91">
        <v>0</v>
      </c>
      <c r="AG253" s="90" t="s">
        <v>33</v>
      </c>
      <c r="AH253" s="90" t="s">
        <v>104</v>
      </c>
      <c r="AI253" s="106"/>
      <c r="AJ253" s="90">
        <f t="shared" si="16"/>
        <v>0</v>
      </c>
      <c r="AK253" s="90">
        <f t="shared" si="17"/>
        <v>17</v>
      </c>
    </row>
    <row r="254" spans="1:37" ht="15">
      <c r="A254" s="79" t="s">
        <v>1412</v>
      </c>
      <c r="B254" s="93" t="s">
        <v>1145</v>
      </c>
      <c r="C254" s="94" t="s">
        <v>1407</v>
      </c>
      <c r="D254" s="94" t="s">
        <v>1413</v>
      </c>
      <c r="E254" s="82" t="s">
        <v>1414</v>
      </c>
      <c r="F254" s="95" t="s">
        <v>1412</v>
      </c>
      <c r="G254" s="95" t="s">
        <v>1415</v>
      </c>
      <c r="H254" s="96">
        <v>0</v>
      </c>
      <c r="I254" s="96"/>
      <c r="J254" s="93">
        <v>119</v>
      </c>
      <c r="K254" s="97">
        <v>0</v>
      </c>
      <c r="L254" s="96">
        <v>0</v>
      </c>
      <c r="M254" s="96">
        <v>0</v>
      </c>
      <c r="N254" s="93">
        <v>52</v>
      </c>
      <c r="O254" s="96">
        <v>0</v>
      </c>
      <c r="P254" s="93">
        <v>47</v>
      </c>
      <c r="Q254" s="96">
        <v>0</v>
      </c>
      <c r="R254" s="96">
        <v>0</v>
      </c>
      <c r="S254" s="96">
        <v>0</v>
      </c>
      <c r="T254" s="96">
        <v>0</v>
      </c>
      <c r="U254" s="96">
        <v>0</v>
      </c>
      <c r="V254" s="96">
        <v>0</v>
      </c>
      <c r="W254" s="96">
        <v>0</v>
      </c>
      <c r="X254" s="93">
        <f t="shared" si="13"/>
        <v>166</v>
      </c>
      <c r="Y254" s="93">
        <v>0</v>
      </c>
      <c r="Z254" s="98" t="s">
        <v>69</v>
      </c>
      <c r="AA254" s="99" t="s">
        <v>1376</v>
      </c>
      <c r="AB254" s="99" t="s">
        <v>1416</v>
      </c>
      <c r="AC254" s="100">
        <f t="shared" si="14"/>
        <v>0</v>
      </c>
      <c r="AD254" s="101">
        <v>0</v>
      </c>
      <c r="AE254" s="102">
        <f t="shared" si="15"/>
        <v>0</v>
      </c>
      <c r="AF254" s="103">
        <v>0</v>
      </c>
      <c r="AG254" s="102"/>
      <c r="AH254" s="102" t="s">
        <v>72</v>
      </c>
      <c r="AI254" s="104"/>
      <c r="AJ254" s="102">
        <f t="shared" si="16"/>
        <v>0</v>
      </c>
      <c r="AK254" s="102">
        <f t="shared" si="17"/>
        <v>0</v>
      </c>
    </row>
    <row r="255" spans="1:37" ht="15">
      <c r="A255" s="92" t="s">
        <v>1417</v>
      </c>
      <c r="B255" s="80" t="s">
        <v>1145</v>
      </c>
      <c r="C255" s="81" t="s">
        <v>1407</v>
      </c>
      <c r="D255" s="81" t="s">
        <v>1418</v>
      </c>
      <c r="E255" s="107" t="s">
        <v>1419</v>
      </c>
      <c r="F255" s="83" t="s">
        <v>1417</v>
      </c>
      <c r="G255" s="83" t="s">
        <v>1420</v>
      </c>
      <c r="H255" s="84">
        <v>0</v>
      </c>
      <c r="I255" s="84"/>
      <c r="J255" s="80">
        <v>60</v>
      </c>
      <c r="K255" s="85">
        <v>0</v>
      </c>
      <c r="L255" s="84">
        <v>0</v>
      </c>
      <c r="M255" s="84">
        <v>0</v>
      </c>
      <c r="N255" s="80">
        <v>5</v>
      </c>
      <c r="O255" s="84">
        <v>0</v>
      </c>
      <c r="P255" s="80">
        <v>46</v>
      </c>
      <c r="Q255" s="84">
        <v>0</v>
      </c>
      <c r="R255" s="84">
        <v>0</v>
      </c>
      <c r="S255" s="84">
        <v>0</v>
      </c>
      <c r="T255" s="84">
        <v>0</v>
      </c>
      <c r="U255" s="84">
        <v>0</v>
      </c>
      <c r="V255" s="84">
        <v>0</v>
      </c>
      <c r="W255" s="84">
        <v>0</v>
      </c>
      <c r="X255" s="80">
        <f t="shared" si="13"/>
        <v>106</v>
      </c>
      <c r="Y255" s="80">
        <v>0</v>
      </c>
      <c r="Z255" s="86" t="s">
        <v>69</v>
      </c>
      <c r="AA255" s="87" t="s">
        <v>1376</v>
      </c>
      <c r="AB255" s="87" t="s">
        <v>1421</v>
      </c>
      <c r="AC255" s="88">
        <f t="shared" si="14"/>
        <v>0</v>
      </c>
      <c r="AD255" s="105">
        <v>0</v>
      </c>
      <c r="AE255" s="90">
        <f t="shared" si="15"/>
        <v>0</v>
      </c>
      <c r="AF255" s="91">
        <v>0</v>
      </c>
      <c r="AG255" s="90"/>
      <c r="AH255" s="90" t="s">
        <v>72</v>
      </c>
      <c r="AI255" s="106"/>
      <c r="AJ255" s="90">
        <f t="shared" si="16"/>
        <v>0</v>
      </c>
      <c r="AK255" s="90">
        <f t="shared" si="17"/>
        <v>0</v>
      </c>
    </row>
    <row r="256" spans="1:37" ht="15">
      <c r="A256" s="79" t="s">
        <v>1422</v>
      </c>
      <c r="B256" s="93" t="s">
        <v>1145</v>
      </c>
      <c r="C256" s="94" t="s">
        <v>1423</v>
      </c>
      <c r="D256" s="94" t="s">
        <v>1424</v>
      </c>
      <c r="E256" s="107" t="s">
        <v>1425</v>
      </c>
      <c r="F256" s="95" t="s">
        <v>1422</v>
      </c>
      <c r="G256" s="95" t="s">
        <v>1426</v>
      </c>
      <c r="H256" s="96">
        <v>0</v>
      </c>
      <c r="I256" s="96"/>
      <c r="J256" s="93">
        <v>183</v>
      </c>
      <c r="K256" s="97">
        <v>0</v>
      </c>
      <c r="L256" s="96">
        <v>0</v>
      </c>
      <c r="M256" s="96">
        <v>0</v>
      </c>
      <c r="N256" s="93">
        <v>0</v>
      </c>
      <c r="O256" s="96">
        <v>0</v>
      </c>
      <c r="P256" s="93">
        <v>169</v>
      </c>
      <c r="Q256" s="96">
        <v>0</v>
      </c>
      <c r="R256" s="96">
        <v>0</v>
      </c>
      <c r="S256" s="96">
        <v>0</v>
      </c>
      <c r="T256" s="96">
        <v>0</v>
      </c>
      <c r="U256" s="96">
        <v>0</v>
      </c>
      <c r="V256" s="96">
        <v>0</v>
      </c>
      <c r="W256" s="96">
        <v>0</v>
      </c>
      <c r="X256" s="93">
        <f t="shared" si="13"/>
        <v>352</v>
      </c>
      <c r="Y256" s="93">
        <v>0</v>
      </c>
      <c r="Z256" s="98" t="s">
        <v>69</v>
      </c>
      <c r="AA256" s="99" t="s">
        <v>1216</v>
      </c>
      <c r="AB256" s="99" t="s">
        <v>1427</v>
      </c>
      <c r="AC256" s="100">
        <f t="shared" si="14"/>
        <v>0</v>
      </c>
      <c r="AD256" s="101">
        <v>0</v>
      </c>
      <c r="AE256" s="102">
        <f t="shared" si="15"/>
        <v>0</v>
      </c>
      <c r="AF256" s="103">
        <v>0</v>
      </c>
      <c r="AG256" s="102"/>
      <c r="AH256" s="102" t="s">
        <v>72</v>
      </c>
      <c r="AI256" s="104"/>
      <c r="AJ256" s="102">
        <f t="shared" si="16"/>
        <v>0</v>
      </c>
      <c r="AK256" s="102">
        <f t="shared" si="17"/>
        <v>0</v>
      </c>
    </row>
    <row r="257" spans="1:37" ht="15">
      <c r="A257" s="92" t="s">
        <v>1428</v>
      </c>
      <c r="B257" s="80" t="s">
        <v>1145</v>
      </c>
      <c r="C257" s="81" t="s">
        <v>1423</v>
      </c>
      <c r="D257" s="81" t="s">
        <v>1429</v>
      </c>
      <c r="E257" s="82" t="s">
        <v>1430</v>
      </c>
      <c r="F257" s="83" t="s">
        <v>1428</v>
      </c>
      <c r="G257" s="83" t="s">
        <v>1431</v>
      </c>
      <c r="H257" s="84">
        <v>0</v>
      </c>
      <c r="I257" s="84"/>
      <c r="J257" s="80">
        <v>135</v>
      </c>
      <c r="K257" s="85">
        <v>0</v>
      </c>
      <c r="L257" s="84">
        <v>0</v>
      </c>
      <c r="M257" s="84">
        <v>0</v>
      </c>
      <c r="N257" s="80">
        <v>0</v>
      </c>
      <c r="O257" s="84">
        <v>14</v>
      </c>
      <c r="P257" s="84">
        <v>0</v>
      </c>
      <c r="Q257" s="84">
        <v>0</v>
      </c>
      <c r="R257" s="84">
        <v>0</v>
      </c>
      <c r="S257" s="84">
        <v>0</v>
      </c>
      <c r="T257" s="84">
        <v>0</v>
      </c>
      <c r="U257" s="84">
        <v>0</v>
      </c>
      <c r="V257" s="84">
        <v>0</v>
      </c>
      <c r="W257" s="84">
        <v>0</v>
      </c>
      <c r="X257" s="80">
        <f t="shared" si="13"/>
        <v>149</v>
      </c>
      <c r="Y257" s="80">
        <v>0</v>
      </c>
      <c r="Z257" s="86" t="s">
        <v>69</v>
      </c>
      <c r="AA257" s="87" t="s">
        <v>1216</v>
      </c>
      <c r="AB257" s="87" t="s">
        <v>1432</v>
      </c>
      <c r="AC257" s="88">
        <f t="shared" si="14"/>
        <v>0</v>
      </c>
      <c r="AD257" s="105">
        <v>0</v>
      </c>
      <c r="AE257" s="90">
        <f t="shared" si="15"/>
        <v>0</v>
      </c>
      <c r="AF257" s="91">
        <v>0</v>
      </c>
      <c r="AG257" s="90"/>
      <c r="AH257" s="90" t="s">
        <v>72</v>
      </c>
      <c r="AI257" s="106"/>
      <c r="AJ257" s="90">
        <f t="shared" si="16"/>
        <v>0</v>
      </c>
      <c r="AK257" s="90">
        <f t="shared" si="17"/>
        <v>0</v>
      </c>
    </row>
    <row r="258" spans="1:37" ht="15">
      <c r="A258" s="79" t="s">
        <v>1433</v>
      </c>
      <c r="B258" s="93" t="s">
        <v>1145</v>
      </c>
      <c r="C258" s="94" t="s">
        <v>1434</v>
      </c>
      <c r="D258" s="94" t="s">
        <v>1435</v>
      </c>
      <c r="E258" s="82" t="s">
        <v>1436</v>
      </c>
      <c r="F258" s="95" t="s">
        <v>1433</v>
      </c>
      <c r="G258" s="95" t="s">
        <v>1437</v>
      </c>
      <c r="H258" s="96">
        <v>0</v>
      </c>
      <c r="I258" s="96"/>
      <c r="J258" s="93">
        <v>129</v>
      </c>
      <c r="K258" s="97">
        <v>0</v>
      </c>
      <c r="L258" s="96">
        <v>0</v>
      </c>
      <c r="M258" s="96">
        <v>0</v>
      </c>
      <c r="N258" s="93">
        <v>0</v>
      </c>
      <c r="O258" s="96">
        <v>0</v>
      </c>
      <c r="P258" s="93">
        <v>86</v>
      </c>
      <c r="Q258" s="96">
        <v>0</v>
      </c>
      <c r="R258" s="96">
        <v>0</v>
      </c>
      <c r="S258" s="96">
        <v>0</v>
      </c>
      <c r="T258" s="96">
        <v>0</v>
      </c>
      <c r="U258" s="96">
        <v>0</v>
      </c>
      <c r="V258" s="96">
        <v>0</v>
      </c>
      <c r="W258" s="96">
        <v>0</v>
      </c>
      <c r="X258" s="93">
        <f t="shared" si="13"/>
        <v>215</v>
      </c>
      <c r="Y258" s="93">
        <v>0</v>
      </c>
      <c r="Z258" s="98" t="s">
        <v>69</v>
      </c>
      <c r="AA258" s="99" t="s">
        <v>1216</v>
      </c>
      <c r="AB258" s="99" t="s">
        <v>1438</v>
      </c>
      <c r="AC258" s="100">
        <f t="shared" si="14"/>
        <v>0</v>
      </c>
      <c r="AD258" s="101">
        <v>0</v>
      </c>
      <c r="AE258" s="102">
        <f t="shared" si="15"/>
        <v>0</v>
      </c>
      <c r="AF258" s="103">
        <v>0</v>
      </c>
      <c r="AG258" s="102"/>
      <c r="AH258" s="102" t="s">
        <v>72</v>
      </c>
      <c r="AI258" s="104"/>
      <c r="AJ258" s="102">
        <f t="shared" si="16"/>
        <v>0</v>
      </c>
      <c r="AK258" s="102">
        <f t="shared" si="17"/>
        <v>0</v>
      </c>
    </row>
    <row r="259" spans="1:37" ht="15">
      <c r="A259" s="92" t="s">
        <v>1439</v>
      </c>
      <c r="B259" s="80" t="s">
        <v>1145</v>
      </c>
      <c r="C259" s="81" t="s">
        <v>1440</v>
      </c>
      <c r="D259" s="81" t="s">
        <v>1441</v>
      </c>
      <c r="E259" s="82" t="s">
        <v>1442</v>
      </c>
      <c r="F259" s="83" t="s">
        <v>1439</v>
      </c>
      <c r="G259" s="83" t="s">
        <v>1443</v>
      </c>
      <c r="H259" s="84">
        <v>0</v>
      </c>
      <c r="I259" s="84"/>
      <c r="J259" s="84">
        <v>0</v>
      </c>
      <c r="K259" s="85">
        <v>0</v>
      </c>
      <c r="L259" s="84">
        <v>0</v>
      </c>
      <c r="M259" s="84">
        <v>0</v>
      </c>
      <c r="N259" s="84">
        <v>0</v>
      </c>
      <c r="O259" s="84">
        <v>0</v>
      </c>
      <c r="P259" s="80">
        <v>104</v>
      </c>
      <c r="Q259" s="84">
        <v>0</v>
      </c>
      <c r="R259" s="84">
        <v>0</v>
      </c>
      <c r="S259" s="84">
        <v>0</v>
      </c>
      <c r="T259" s="84">
        <v>0</v>
      </c>
      <c r="U259" s="80">
        <v>11</v>
      </c>
      <c r="V259" s="84">
        <v>0</v>
      </c>
      <c r="W259" s="84">
        <v>0</v>
      </c>
      <c r="X259" s="80">
        <f t="shared" si="13"/>
        <v>115</v>
      </c>
      <c r="Y259" s="80">
        <v>0</v>
      </c>
      <c r="Z259" s="86" t="s">
        <v>69</v>
      </c>
      <c r="AA259" s="87" t="s">
        <v>1172</v>
      </c>
      <c r="AB259" s="87" t="s">
        <v>1444</v>
      </c>
      <c r="AC259" s="88">
        <f t="shared" si="14"/>
        <v>0</v>
      </c>
      <c r="AD259" s="105">
        <v>0</v>
      </c>
      <c r="AE259" s="90">
        <f t="shared" si="15"/>
        <v>0</v>
      </c>
      <c r="AF259" s="91">
        <v>0</v>
      </c>
      <c r="AG259" s="106"/>
      <c r="AH259" s="90" t="s">
        <v>72</v>
      </c>
      <c r="AI259" s="106"/>
      <c r="AJ259" s="90">
        <f t="shared" si="16"/>
        <v>0</v>
      </c>
      <c r="AK259" s="90">
        <f t="shared" si="17"/>
        <v>0</v>
      </c>
    </row>
    <row r="260" spans="1:37" ht="15">
      <c r="A260" s="79" t="s">
        <v>1445</v>
      </c>
      <c r="B260" s="93" t="s">
        <v>1446</v>
      </c>
      <c r="C260" s="94" t="s">
        <v>1447</v>
      </c>
      <c r="D260" s="94" t="s">
        <v>1448</v>
      </c>
      <c r="E260" s="107" t="s">
        <v>1449</v>
      </c>
      <c r="F260" s="95" t="s">
        <v>1445</v>
      </c>
      <c r="G260" s="95" t="s">
        <v>1450</v>
      </c>
      <c r="H260" s="96">
        <v>0</v>
      </c>
      <c r="I260" s="96"/>
      <c r="J260" s="93">
        <v>384</v>
      </c>
      <c r="K260" s="97">
        <v>0</v>
      </c>
      <c r="L260" s="96">
        <v>0</v>
      </c>
      <c r="M260" s="96">
        <v>0</v>
      </c>
      <c r="N260" s="93">
        <v>187</v>
      </c>
      <c r="O260" s="96">
        <v>11</v>
      </c>
      <c r="P260" s="93">
        <v>213</v>
      </c>
      <c r="Q260" s="96">
        <v>0</v>
      </c>
      <c r="R260" s="96">
        <v>0</v>
      </c>
      <c r="S260" s="96">
        <v>0</v>
      </c>
      <c r="T260" s="96">
        <v>0</v>
      </c>
      <c r="U260" s="96">
        <v>24</v>
      </c>
      <c r="V260" s="96">
        <v>0</v>
      </c>
      <c r="W260" s="96">
        <v>0</v>
      </c>
      <c r="X260" s="93">
        <v>818</v>
      </c>
      <c r="Y260" s="93">
        <v>0</v>
      </c>
      <c r="Z260" s="98" t="s">
        <v>69</v>
      </c>
      <c r="AA260" s="99" t="s">
        <v>1451</v>
      </c>
      <c r="AB260" s="99" t="s">
        <v>1452</v>
      </c>
      <c r="AC260" s="100">
        <f t="shared" si="14"/>
        <v>0</v>
      </c>
      <c r="AD260" s="101">
        <v>0</v>
      </c>
      <c r="AE260" s="102">
        <f t="shared" si="15"/>
        <v>0</v>
      </c>
      <c r="AF260" s="103">
        <v>13</v>
      </c>
      <c r="AG260" s="102"/>
      <c r="AH260" s="102" t="s">
        <v>72</v>
      </c>
      <c r="AI260" s="104"/>
      <c r="AJ260" s="102">
        <f t="shared" si="16"/>
        <v>0</v>
      </c>
      <c r="AK260" s="102">
        <f t="shared" si="17"/>
        <v>0</v>
      </c>
    </row>
    <row r="261" spans="1:37" ht="15">
      <c r="A261" s="92" t="s">
        <v>1453</v>
      </c>
      <c r="B261" s="80" t="s">
        <v>1446</v>
      </c>
      <c r="C261" s="81" t="s">
        <v>1447</v>
      </c>
      <c r="D261" s="81" t="s">
        <v>1454</v>
      </c>
      <c r="E261" s="107" t="s">
        <v>1455</v>
      </c>
      <c r="F261" s="83" t="s">
        <v>1453</v>
      </c>
      <c r="G261" s="83" t="s">
        <v>1456</v>
      </c>
      <c r="H261" s="84">
        <v>0</v>
      </c>
      <c r="I261" s="80">
        <v>7</v>
      </c>
      <c r="J261" s="80">
        <v>0</v>
      </c>
      <c r="K261" s="85">
        <v>0</v>
      </c>
      <c r="L261" s="84">
        <v>0</v>
      </c>
      <c r="M261" s="84">
        <v>0</v>
      </c>
      <c r="N261" s="84">
        <v>0</v>
      </c>
      <c r="O261" s="84">
        <v>0</v>
      </c>
      <c r="P261" s="84">
        <v>0</v>
      </c>
      <c r="Q261" s="84">
        <v>0</v>
      </c>
      <c r="R261" s="84">
        <v>0</v>
      </c>
      <c r="S261" s="84">
        <v>0</v>
      </c>
      <c r="T261" s="84">
        <v>0</v>
      </c>
      <c r="U261" s="80">
        <v>39</v>
      </c>
      <c r="V261" s="84">
        <v>0</v>
      </c>
      <c r="W261" s="84">
        <v>0</v>
      </c>
      <c r="X261" s="80">
        <f t="shared" ref="X261:X270" si="18">SUM(H261:M261,O261:R261,S261:U261)</f>
        <v>46</v>
      </c>
      <c r="Y261" s="80">
        <v>0</v>
      </c>
      <c r="Z261" s="86" t="s">
        <v>69</v>
      </c>
      <c r="AA261" s="87" t="s">
        <v>1451</v>
      </c>
      <c r="AB261" s="87" t="s">
        <v>1457</v>
      </c>
      <c r="AC261" s="88">
        <f t="shared" si="14"/>
        <v>0</v>
      </c>
      <c r="AD261" s="105">
        <v>0</v>
      </c>
      <c r="AE261" s="90">
        <f t="shared" si="15"/>
        <v>0</v>
      </c>
      <c r="AF261" s="91">
        <v>0</v>
      </c>
      <c r="AG261" s="90"/>
      <c r="AH261" s="90" t="s">
        <v>72</v>
      </c>
      <c r="AI261" s="106"/>
      <c r="AJ261" s="90">
        <f t="shared" si="16"/>
        <v>0</v>
      </c>
      <c r="AK261" s="90">
        <f t="shared" si="17"/>
        <v>0</v>
      </c>
    </row>
    <row r="262" spans="1:37" ht="15">
      <c r="A262" s="79" t="s">
        <v>1458</v>
      </c>
      <c r="B262" s="93" t="s">
        <v>1446</v>
      </c>
      <c r="C262" s="94" t="s">
        <v>1459</v>
      </c>
      <c r="D262" s="94" t="s">
        <v>1460</v>
      </c>
      <c r="E262" s="82" t="s">
        <v>1461</v>
      </c>
      <c r="F262" s="95" t="s">
        <v>1458</v>
      </c>
      <c r="G262" s="95" t="s">
        <v>1462</v>
      </c>
      <c r="H262" s="96">
        <v>0</v>
      </c>
      <c r="I262" s="96"/>
      <c r="J262" s="93">
        <v>203</v>
      </c>
      <c r="K262" s="97">
        <v>0</v>
      </c>
      <c r="L262" s="96">
        <v>0</v>
      </c>
      <c r="M262" s="96">
        <v>0</v>
      </c>
      <c r="N262" s="96">
        <v>0</v>
      </c>
      <c r="O262" s="93">
        <v>0</v>
      </c>
      <c r="P262" s="93">
        <v>165</v>
      </c>
      <c r="Q262" s="96">
        <v>0</v>
      </c>
      <c r="R262" s="96">
        <v>0</v>
      </c>
      <c r="S262" s="96">
        <v>0</v>
      </c>
      <c r="T262" s="96">
        <v>0</v>
      </c>
      <c r="U262" s="96">
        <v>0</v>
      </c>
      <c r="V262" s="96">
        <v>0</v>
      </c>
      <c r="W262" s="96">
        <v>0</v>
      </c>
      <c r="X262" s="93">
        <f t="shared" si="18"/>
        <v>368</v>
      </c>
      <c r="Y262" s="93">
        <v>0</v>
      </c>
      <c r="Z262" s="98" t="s">
        <v>69</v>
      </c>
      <c r="AA262" s="99" t="s">
        <v>1451</v>
      </c>
      <c r="AB262" s="99" t="s">
        <v>1463</v>
      </c>
      <c r="AC262" s="100">
        <f t="shared" si="14"/>
        <v>0</v>
      </c>
      <c r="AD262" s="101">
        <v>0</v>
      </c>
      <c r="AE262" s="102">
        <f t="shared" si="15"/>
        <v>0</v>
      </c>
      <c r="AF262" s="93">
        <v>20</v>
      </c>
      <c r="AG262" s="102" t="s">
        <v>223</v>
      </c>
      <c r="AH262" s="102" t="s">
        <v>72</v>
      </c>
      <c r="AI262" s="104"/>
      <c r="AJ262" s="102">
        <f t="shared" si="16"/>
        <v>0</v>
      </c>
      <c r="AK262" s="102">
        <f t="shared" si="17"/>
        <v>0</v>
      </c>
    </row>
    <row r="263" spans="1:37" ht="15">
      <c r="A263" s="92" t="s">
        <v>1464</v>
      </c>
      <c r="B263" s="80" t="s">
        <v>1446</v>
      </c>
      <c r="C263" s="81" t="s">
        <v>1459</v>
      </c>
      <c r="D263" s="81" t="s">
        <v>1465</v>
      </c>
      <c r="E263" s="82" t="s">
        <v>1466</v>
      </c>
      <c r="F263" s="83" t="s">
        <v>1464</v>
      </c>
      <c r="G263" s="83" t="s">
        <v>1467</v>
      </c>
      <c r="H263" s="84">
        <v>0</v>
      </c>
      <c r="I263" s="84"/>
      <c r="J263" s="80">
        <v>93</v>
      </c>
      <c r="K263" s="85">
        <v>0</v>
      </c>
      <c r="L263" s="84">
        <v>0</v>
      </c>
      <c r="M263" s="84">
        <v>0</v>
      </c>
      <c r="N263" s="80">
        <v>0</v>
      </c>
      <c r="O263" s="84">
        <v>0</v>
      </c>
      <c r="P263" s="80">
        <v>43</v>
      </c>
      <c r="Q263" s="84">
        <v>0</v>
      </c>
      <c r="R263" s="84">
        <v>0</v>
      </c>
      <c r="S263" s="84">
        <v>0</v>
      </c>
      <c r="T263" s="84">
        <v>0</v>
      </c>
      <c r="U263" s="84">
        <v>0</v>
      </c>
      <c r="V263" s="84">
        <v>0</v>
      </c>
      <c r="W263" s="84">
        <v>0</v>
      </c>
      <c r="X263" s="80">
        <f t="shared" si="18"/>
        <v>136</v>
      </c>
      <c r="Y263" s="80">
        <v>0</v>
      </c>
      <c r="Z263" s="86" t="s">
        <v>69</v>
      </c>
      <c r="AA263" s="87" t="s">
        <v>1451</v>
      </c>
      <c r="AB263" s="87" t="s">
        <v>1468</v>
      </c>
      <c r="AC263" s="88">
        <f t="shared" si="14"/>
        <v>0</v>
      </c>
      <c r="AD263" s="105">
        <v>99</v>
      </c>
      <c r="AE263" s="90">
        <f t="shared" si="15"/>
        <v>0</v>
      </c>
      <c r="AF263" s="91">
        <v>0</v>
      </c>
      <c r="AG263" s="90"/>
      <c r="AH263" s="90" t="s">
        <v>72</v>
      </c>
      <c r="AI263" s="106"/>
      <c r="AJ263" s="90">
        <f t="shared" si="16"/>
        <v>0</v>
      </c>
      <c r="AK263" s="90">
        <f t="shared" si="17"/>
        <v>0</v>
      </c>
    </row>
    <row r="264" spans="1:37" ht="15">
      <c r="A264" s="79" t="s">
        <v>1469</v>
      </c>
      <c r="B264" s="93" t="s">
        <v>1446</v>
      </c>
      <c r="C264" s="94" t="s">
        <v>1459</v>
      </c>
      <c r="D264" s="94" t="s">
        <v>1470</v>
      </c>
      <c r="E264" s="82" t="s">
        <v>1471</v>
      </c>
      <c r="F264" s="95" t="s">
        <v>1469</v>
      </c>
      <c r="G264" s="95" t="s">
        <v>1472</v>
      </c>
      <c r="H264" s="96">
        <v>0</v>
      </c>
      <c r="I264" s="96"/>
      <c r="J264" s="93">
        <v>0</v>
      </c>
      <c r="K264" s="97">
        <v>0</v>
      </c>
      <c r="L264" s="96">
        <v>0</v>
      </c>
      <c r="M264" s="96">
        <v>0</v>
      </c>
      <c r="N264" s="93">
        <v>0</v>
      </c>
      <c r="O264" s="96">
        <v>0</v>
      </c>
      <c r="P264" s="96">
        <v>0</v>
      </c>
      <c r="Q264" s="96">
        <v>0</v>
      </c>
      <c r="R264" s="96">
        <v>0</v>
      </c>
      <c r="S264" s="96">
        <v>0</v>
      </c>
      <c r="T264" s="96">
        <v>0</v>
      </c>
      <c r="U264" s="96">
        <v>0</v>
      </c>
      <c r="V264" s="96">
        <v>0</v>
      </c>
      <c r="W264" s="96">
        <v>0</v>
      </c>
      <c r="X264" s="93">
        <f t="shared" si="18"/>
        <v>0</v>
      </c>
      <c r="Y264" s="93">
        <v>0</v>
      </c>
      <c r="Z264" s="98" t="s">
        <v>69</v>
      </c>
      <c r="AA264" s="99" t="s">
        <v>1451</v>
      </c>
      <c r="AB264" s="99" t="s">
        <v>1473</v>
      </c>
      <c r="AC264" s="100">
        <f t="shared" si="14"/>
        <v>0</v>
      </c>
      <c r="AD264" s="101">
        <v>0</v>
      </c>
      <c r="AE264" s="102">
        <f t="shared" si="15"/>
        <v>0</v>
      </c>
      <c r="AF264" s="103">
        <v>0</v>
      </c>
      <c r="AG264" s="102"/>
      <c r="AH264" s="102" t="s">
        <v>72</v>
      </c>
      <c r="AI264" s="104"/>
      <c r="AJ264" s="102">
        <f t="shared" si="16"/>
        <v>0</v>
      </c>
      <c r="AK264" s="102">
        <f t="shared" si="17"/>
        <v>0</v>
      </c>
    </row>
    <row r="265" spans="1:37" ht="15">
      <c r="A265" s="92" t="s">
        <v>1474</v>
      </c>
      <c r="B265" s="80" t="s">
        <v>1446</v>
      </c>
      <c r="C265" s="81" t="s">
        <v>1475</v>
      </c>
      <c r="D265" s="81" t="s">
        <v>1476</v>
      </c>
      <c r="E265" s="82" t="s">
        <v>1477</v>
      </c>
      <c r="F265" s="83" t="s">
        <v>1474</v>
      </c>
      <c r="G265" s="83" t="s">
        <v>1478</v>
      </c>
      <c r="H265" s="84">
        <v>0</v>
      </c>
      <c r="I265" s="84"/>
      <c r="J265" s="84">
        <v>0</v>
      </c>
      <c r="K265" s="110">
        <v>0</v>
      </c>
      <c r="L265" s="84">
        <v>0</v>
      </c>
      <c r="M265" s="84">
        <v>0</v>
      </c>
      <c r="N265" s="84">
        <v>0</v>
      </c>
      <c r="O265" s="80">
        <v>18</v>
      </c>
      <c r="P265" s="80">
        <v>0</v>
      </c>
      <c r="Q265" s="84">
        <v>0</v>
      </c>
      <c r="R265" s="80">
        <v>193</v>
      </c>
      <c r="S265" s="84">
        <v>0</v>
      </c>
      <c r="T265" s="84">
        <v>0</v>
      </c>
      <c r="U265" s="84">
        <v>0</v>
      </c>
      <c r="V265" s="84">
        <v>0</v>
      </c>
      <c r="W265" s="84">
        <v>0</v>
      </c>
      <c r="X265" s="80">
        <f t="shared" si="18"/>
        <v>211</v>
      </c>
      <c r="Y265" s="80">
        <v>11</v>
      </c>
      <c r="Z265" s="86" t="s">
        <v>69</v>
      </c>
      <c r="AA265" s="87" t="s">
        <v>1451</v>
      </c>
      <c r="AB265" s="87" t="s">
        <v>1479</v>
      </c>
      <c r="AC265" s="88">
        <f t="shared" si="14"/>
        <v>0</v>
      </c>
      <c r="AD265" s="105">
        <v>0</v>
      </c>
      <c r="AE265" s="90">
        <f t="shared" si="15"/>
        <v>0</v>
      </c>
      <c r="AF265" s="91">
        <v>0</v>
      </c>
      <c r="AG265" s="90"/>
      <c r="AH265" s="90" t="s">
        <v>110</v>
      </c>
      <c r="AI265" s="90" t="s">
        <v>111</v>
      </c>
      <c r="AJ265" s="90">
        <f t="shared" si="16"/>
        <v>18</v>
      </c>
      <c r="AK265" s="90">
        <f t="shared" si="17"/>
        <v>0</v>
      </c>
    </row>
    <row r="266" spans="1:37" ht="15">
      <c r="A266" s="79" t="s">
        <v>1480</v>
      </c>
      <c r="B266" s="93" t="s">
        <v>1446</v>
      </c>
      <c r="C266" s="94" t="s">
        <v>1475</v>
      </c>
      <c r="D266" s="94" t="s">
        <v>1481</v>
      </c>
      <c r="E266" s="82" t="s">
        <v>1482</v>
      </c>
      <c r="F266" s="95" t="s">
        <v>1480</v>
      </c>
      <c r="G266" s="95" t="s">
        <v>1483</v>
      </c>
      <c r="H266" s="96">
        <v>0</v>
      </c>
      <c r="I266" s="96"/>
      <c r="J266" s="96">
        <v>0</v>
      </c>
      <c r="K266" s="97">
        <v>0</v>
      </c>
      <c r="L266" s="96">
        <v>0</v>
      </c>
      <c r="M266" s="96">
        <v>0</v>
      </c>
      <c r="N266" s="96">
        <v>0</v>
      </c>
      <c r="O266" s="93">
        <v>11</v>
      </c>
      <c r="P266" s="93">
        <v>328</v>
      </c>
      <c r="Q266" s="96">
        <v>0</v>
      </c>
      <c r="R266" s="96">
        <v>0</v>
      </c>
      <c r="S266" s="96">
        <v>0</v>
      </c>
      <c r="T266" s="96">
        <v>0</v>
      </c>
      <c r="U266" s="93">
        <v>253</v>
      </c>
      <c r="V266" s="96">
        <v>0</v>
      </c>
      <c r="W266" s="96">
        <v>0</v>
      </c>
      <c r="X266" s="93">
        <f t="shared" si="18"/>
        <v>592</v>
      </c>
      <c r="Y266" s="93">
        <v>0</v>
      </c>
      <c r="Z266" s="98" t="s">
        <v>69</v>
      </c>
      <c r="AA266" s="99" t="s">
        <v>1451</v>
      </c>
      <c r="AB266" s="99" t="s">
        <v>1484</v>
      </c>
      <c r="AC266" s="100">
        <f t="shared" si="14"/>
        <v>0</v>
      </c>
      <c r="AD266" s="101">
        <v>0</v>
      </c>
      <c r="AE266" s="102">
        <f t="shared" si="15"/>
        <v>0</v>
      </c>
      <c r="AF266" s="103">
        <v>10</v>
      </c>
      <c r="AG266" s="104"/>
      <c r="AH266" s="102" t="s">
        <v>72</v>
      </c>
      <c r="AI266" s="104"/>
      <c r="AJ266" s="102">
        <f t="shared" si="16"/>
        <v>0</v>
      </c>
      <c r="AK266" s="102">
        <f t="shared" si="17"/>
        <v>0</v>
      </c>
    </row>
    <row r="267" spans="1:37" ht="15">
      <c r="A267" s="92" t="s">
        <v>1485</v>
      </c>
      <c r="B267" s="80" t="s">
        <v>1446</v>
      </c>
      <c r="C267" s="81" t="s">
        <v>1475</v>
      </c>
      <c r="D267" s="81" t="s">
        <v>1486</v>
      </c>
      <c r="E267" s="107" t="s">
        <v>1487</v>
      </c>
      <c r="F267" s="83" t="s">
        <v>1485</v>
      </c>
      <c r="G267" s="83" t="s">
        <v>1488</v>
      </c>
      <c r="H267" s="84">
        <v>0</v>
      </c>
      <c r="I267" s="84"/>
      <c r="J267" s="80">
        <v>594</v>
      </c>
      <c r="K267" s="85">
        <v>0</v>
      </c>
      <c r="L267" s="84">
        <v>0</v>
      </c>
      <c r="M267" s="84">
        <v>0</v>
      </c>
      <c r="N267" s="84">
        <v>0</v>
      </c>
      <c r="O267" s="80">
        <v>16</v>
      </c>
      <c r="P267" s="80">
        <v>228</v>
      </c>
      <c r="Q267" s="84">
        <v>0</v>
      </c>
      <c r="R267" s="84">
        <v>0</v>
      </c>
      <c r="S267" s="84">
        <v>0</v>
      </c>
      <c r="T267" s="84">
        <v>0</v>
      </c>
      <c r="U267" s="84">
        <v>0</v>
      </c>
      <c r="V267" s="84">
        <v>0</v>
      </c>
      <c r="W267" s="84">
        <v>0</v>
      </c>
      <c r="X267" s="80">
        <f t="shared" si="18"/>
        <v>838</v>
      </c>
      <c r="Y267" s="80">
        <v>0</v>
      </c>
      <c r="Z267" s="86" t="s">
        <v>69</v>
      </c>
      <c r="AA267" s="87" t="s">
        <v>1451</v>
      </c>
      <c r="AB267" s="87" t="s">
        <v>1489</v>
      </c>
      <c r="AC267" s="88">
        <f t="shared" si="14"/>
        <v>0</v>
      </c>
      <c r="AD267" s="105">
        <v>0</v>
      </c>
      <c r="AE267" s="90">
        <f t="shared" si="15"/>
        <v>0</v>
      </c>
      <c r="AF267" s="91">
        <v>0</v>
      </c>
      <c r="AG267" s="90"/>
      <c r="AH267" s="90" t="s">
        <v>72</v>
      </c>
      <c r="AI267" s="106"/>
      <c r="AJ267" s="90">
        <f t="shared" si="16"/>
        <v>0</v>
      </c>
      <c r="AK267" s="90">
        <f t="shared" si="17"/>
        <v>0</v>
      </c>
    </row>
    <row r="268" spans="1:37" ht="15">
      <c r="A268" s="79" t="s">
        <v>1490</v>
      </c>
      <c r="B268" s="93" t="s">
        <v>1446</v>
      </c>
      <c r="C268" s="94" t="s">
        <v>1475</v>
      </c>
      <c r="D268" s="94" t="s">
        <v>1491</v>
      </c>
      <c r="E268" s="107" t="s">
        <v>1492</v>
      </c>
      <c r="F268" s="95" t="s">
        <v>1490</v>
      </c>
      <c r="G268" s="95" t="s">
        <v>1493</v>
      </c>
      <c r="H268" s="93">
        <v>12</v>
      </c>
      <c r="I268" s="93">
        <v>29</v>
      </c>
      <c r="J268" s="93">
        <v>0</v>
      </c>
      <c r="K268" s="97">
        <v>0</v>
      </c>
      <c r="L268" s="96">
        <v>0</v>
      </c>
      <c r="M268" s="96">
        <v>0</v>
      </c>
      <c r="N268" s="96">
        <v>0</v>
      </c>
      <c r="O268" s="96">
        <v>0</v>
      </c>
      <c r="P268" s="96">
        <v>0</v>
      </c>
      <c r="Q268" s="96">
        <v>0</v>
      </c>
      <c r="R268" s="96">
        <v>0</v>
      </c>
      <c r="S268" s="96">
        <v>0</v>
      </c>
      <c r="T268" s="96">
        <v>0</v>
      </c>
      <c r="U268" s="93">
        <v>78</v>
      </c>
      <c r="V268" s="96">
        <v>0</v>
      </c>
      <c r="W268" s="96">
        <v>0</v>
      </c>
      <c r="X268" s="93">
        <f t="shared" si="18"/>
        <v>119</v>
      </c>
      <c r="Y268" s="93">
        <v>0</v>
      </c>
      <c r="Z268" s="98" t="s">
        <v>69</v>
      </c>
      <c r="AA268" s="99" t="s">
        <v>1451</v>
      </c>
      <c r="AB268" s="99" t="s">
        <v>1494</v>
      </c>
      <c r="AC268" s="100">
        <f t="shared" si="14"/>
        <v>0</v>
      </c>
      <c r="AD268" s="101">
        <v>0</v>
      </c>
      <c r="AE268" s="102">
        <f t="shared" si="15"/>
        <v>0</v>
      </c>
      <c r="AF268" s="103">
        <v>0</v>
      </c>
      <c r="AG268" s="102" t="s">
        <v>192</v>
      </c>
      <c r="AH268" s="102" t="s">
        <v>72</v>
      </c>
      <c r="AI268" s="104"/>
      <c r="AJ268" s="102">
        <f t="shared" si="16"/>
        <v>0</v>
      </c>
      <c r="AK268" s="102">
        <f t="shared" si="17"/>
        <v>0</v>
      </c>
    </row>
    <row r="269" spans="1:37" ht="15">
      <c r="A269" s="92" t="s">
        <v>1495</v>
      </c>
      <c r="B269" s="80" t="s">
        <v>1446</v>
      </c>
      <c r="C269" s="81" t="s">
        <v>1475</v>
      </c>
      <c r="D269" s="81" t="s">
        <v>1496</v>
      </c>
      <c r="E269" s="82" t="s">
        <v>1497</v>
      </c>
      <c r="F269" s="83" t="s">
        <v>1495</v>
      </c>
      <c r="G269" s="83" t="s">
        <v>1498</v>
      </c>
      <c r="H269" s="84">
        <v>0</v>
      </c>
      <c r="I269" s="84"/>
      <c r="J269" s="84">
        <v>0</v>
      </c>
      <c r="K269" s="108">
        <v>0</v>
      </c>
      <c r="L269" s="84">
        <v>0</v>
      </c>
      <c r="M269" s="84">
        <v>0</v>
      </c>
      <c r="N269" s="80">
        <v>0</v>
      </c>
      <c r="O269" s="80">
        <v>0</v>
      </c>
      <c r="P269" s="80">
        <v>0</v>
      </c>
      <c r="Q269" s="84">
        <v>0</v>
      </c>
      <c r="R269" s="84">
        <v>0</v>
      </c>
      <c r="S269" s="84">
        <v>0</v>
      </c>
      <c r="T269" s="84">
        <v>0</v>
      </c>
      <c r="U269" s="84">
        <v>0</v>
      </c>
      <c r="V269" s="84">
        <v>0</v>
      </c>
      <c r="W269" s="84">
        <v>0</v>
      </c>
      <c r="X269" s="80">
        <f t="shared" si="18"/>
        <v>0</v>
      </c>
      <c r="Y269" s="80">
        <v>0</v>
      </c>
      <c r="Z269" s="86" t="s">
        <v>69</v>
      </c>
      <c r="AA269" s="87" t="s">
        <v>1451</v>
      </c>
      <c r="AB269" s="87" t="s">
        <v>1499</v>
      </c>
      <c r="AC269" s="88">
        <f t="shared" si="14"/>
        <v>0</v>
      </c>
      <c r="AD269" s="105">
        <v>0</v>
      </c>
      <c r="AE269" s="90">
        <f t="shared" si="15"/>
        <v>0</v>
      </c>
      <c r="AF269" s="91">
        <v>0</v>
      </c>
      <c r="AG269" s="90"/>
      <c r="AH269" s="90" t="s">
        <v>104</v>
      </c>
      <c r="AI269" s="106"/>
      <c r="AJ269" s="90">
        <f t="shared" si="16"/>
        <v>0</v>
      </c>
      <c r="AK269" s="90">
        <f t="shared" si="17"/>
        <v>0</v>
      </c>
    </row>
    <row r="270" spans="1:37" ht="15">
      <c r="A270" s="79" t="s">
        <v>1500</v>
      </c>
      <c r="B270" s="93" t="s">
        <v>1446</v>
      </c>
      <c r="C270" s="94" t="s">
        <v>1475</v>
      </c>
      <c r="D270" s="94" t="s">
        <v>1501</v>
      </c>
      <c r="E270" s="82" t="s">
        <v>1502</v>
      </c>
      <c r="F270" s="95" t="s">
        <v>1500</v>
      </c>
      <c r="G270" s="95" t="s">
        <v>1503</v>
      </c>
      <c r="H270" s="96">
        <v>0</v>
      </c>
      <c r="I270" s="96"/>
      <c r="J270" s="93">
        <v>307</v>
      </c>
      <c r="K270" s="97">
        <v>0</v>
      </c>
      <c r="L270" s="96">
        <v>0</v>
      </c>
      <c r="M270" s="96">
        <v>0</v>
      </c>
      <c r="N270" s="96">
        <v>0</v>
      </c>
      <c r="O270" s="93">
        <v>13</v>
      </c>
      <c r="P270" s="96">
        <v>0</v>
      </c>
      <c r="Q270" s="96">
        <v>0</v>
      </c>
      <c r="R270" s="96">
        <v>0</v>
      </c>
      <c r="S270" s="96">
        <v>0</v>
      </c>
      <c r="T270" s="96">
        <v>0</v>
      </c>
      <c r="U270" s="96">
        <v>0</v>
      </c>
      <c r="V270" s="96">
        <v>0</v>
      </c>
      <c r="W270" s="96">
        <v>0</v>
      </c>
      <c r="X270" s="93">
        <f t="shared" si="18"/>
        <v>320</v>
      </c>
      <c r="Y270" s="93">
        <v>0</v>
      </c>
      <c r="Z270" s="98" t="s">
        <v>69</v>
      </c>
      <c r="AA270" s="99" t="s">
        <v>1451</v>
      </c>
      <c r="AB270" s="99" t="s">
        <v>1504</v>
      </c>
      <c r="AC270" s="100">
        <f t="shared" si="14"/>
        <v>0</v>
      </c>
      <c r="AD270" s="101">
        <v>0</v>
      </c>
      <c r="AE270" s="102">
        <f t="shared" si="15"/>
        <v>0</v>
      </c>
      <c r="AF270" s="103">
        <v>0</v>
      </c>
      <c r="AG270" s="102"/>
      <c r="AH270" s="102" t="s">
        <v>72</v>
      </c>
      <c r="AI270" s="104"/>
      <c r="AJ270" s="102">
        <f t="shared" si="16"/>
        <v>0</v>
      </c>
      <c r="AK270" s="102">
        <f t="shared" si="17"/>
        <v>0</v>
      </c>
    </row>
    <row r="271" spans="1:37" ht="15">
      <c r="A271" s="92" t="s">
        <v>1505</v>
      </c>
      <c r="B271" s="80" t="s">
        <v>1446</v>
      </c>
      <c r="C271" s="81" t="s">
        <v>1475</v>
      </c>
      <c r="D271" s="81" t="s">
        <v>1506</v>
      </c>
      <c r="E271" s="107" t="s">
        <v>1507</v>
      </c>
      <c r="F271" s="83" t="s">
        <v>1505</v>
      </c>
      <c r="G271" s="83" t="s">
        <v>1508</v>
      </c>
      <c r="H271" s="84">
        <v>0</v>
      </c>
      <c r="I271" s="84"/>
      <c r="J271" s="80">
        <v>436</v>
      </c>
      <c r="K271" s="85">
        <v>0</v>
      </c>
      <c r="L271" s="84">
        <v>0</v>
      </c>
      <c r="M271" s="84">
        <v>0</v>
      </c>
      <c r="N271" s="80">
        <v>0</v>
      </c>
      <c r="O271" s="80">
        <v>13</v>
      </c>
      <c r="P271" s="84">
        <v>0</v>
      </c>
      <c r="Q271" s="84">
        <v>0</v>
      </c>
      <c r="R271" s="84">
        <v>0</v>
      </c>
      <c r="S271" s="84">
        <v>0</v>
      </c>
      <c r="T271" s="84">
        <v>0</v>
      </c>
      <c r="U271" s="80">
        <v>219</v>
      </c>
      <c r="V271" s="84">
        <v>0</v>
      </c>
      <c r="W271" s="84">
        <v>0</v>
      </c>
      <c r="X271" s="80">
        <v>669</v>
      </c>
      <c r="Y271" s="80">
        <v>0</v>
      </c>
      <c r="Z271" s="86" t="s">
        <v>69</v>
      </c>
      <c r="AA271" s="87" t="s">
        <v>1451</v>
      </c>
      <c r="AB271" s="87" t="s">
        <v>1509</v>
      </c>
      <c r="AC271" s="88">
        <f t="shared" si="14"/>
        <v>0</v>
      </c>
      <c r="AD271" s="105">
        <v>0</v>
      </c>
      <c r="AE271" s="90">
        <f t="shared" si="15"/>
        <v>0</v>
      </c>
      <c r="AF271" s="91">
        <v>0</v>
      </c>
      <c r="AG271" s="90"/>
      <c r="AH271" s="90" t="s">
        <v>72</v>
      </c>
      <c r="AI271" s="106"/>
      <c r="AJ271" s="90">
        <f t="shared" si="16"/>
        <v>0</v>
      </c>
      <c r="AK271" s="90">
        <f t="shared" si="17"/>
        <v>0</v>
      </c>
    </row>
    <row r="272" spans="1:37" ht="15">
      <c r="A272" s="79" t="s">
        <v>1510</v>
      </c>
      <c r="B272" s="93" t="s">
        <v>1446</v>
      </c>
      <c r="C272" s="94" t="s">
        <v>1475</v>
      </c>
      <c r="D272" s="94" t="s">
        <v>1511</v>
      </c>
      <c r="E272" s="82" t="s">
        <v>1512</v>
      </c>
      <c r="F272" s="95" t="s">
        <v>1510</v>
      </c>
      <c r="G272" s="95" t="s">
        <v>1513</v>
      </c>
      <c r="H272" s="96">
        <v>0</v>
      </c>
      <c r="I272" s="96"/>
      <c r="J272" s="93">
        <v>201</v>
      </c>
      <c r="K272" s="97">
        <v>0</v>
      </c>
      <c r="L272" s="96">
        <v>0</v>
      </c>
      <c r="M272" s="96">
        <v>0</v>
      </c>
      <c r="N272" s="93">
        <v>0</v>
      </c>
      <c r="O272" s="96">
        <v>13</v>
      </c>
      <c r="P272" s="96">
        <v>0</v>
      </c>
      <c r="Q272" s="96">
        <v>0</v>
      </c>
      <c r="R272" s="96">
        <v>0</v>
      </c>
      <c r="S272" s="96">
        <v>0</v>
      </c>
      <c r="T272" s="96">
        <v>0</v>
      </c>
      <c r="U272" s="96">
        <v>0</v>
      </c>
      <c r="V272" s="96">
        <v>0</v>
      </c>
      <c r="W272" s="96">
        <v>0</v>
      </c>
      <c r="X272" s="93">
        <f t="shared" ref="X272:X314" si="19">SUM(H272:M272,O272:R272,S272:U272)</f>
        <v>214</v>
      </c>
      <c r="Y272" s="93">
        <v>0</v>
      </c>
      <c r="Z272" s="98" t="s">
        <v>69</v>
      </c>
      <c r="AA272" s="99" t="s">
        <v>1451</v>
      </c>
      <c r="AB272" s="99" t="s">
        <v>1514</v>
      </c>
      <c r="AC272" s="100">
        <f t="shared" si="14"/>
        <v>0</v>
      </c>
      <c r="AD272" s="101">
        <v>0</v>
      </c>
      <c r="AE272" s="102">
        <f t="shared" si="15"/>
        <v>0</v>
      </c>
      <c r="AF272" s="103">
        <v>0</v>
      </c>
      <c r="AG272" s="102"/>
      <c r="AH272" s="102" t="s">
        <v>72</v>
      </c>
      <c r="AI272" s="104"/>
      <c r="AJ272" s="102">
        <f t="shared" si="16"/>
        <v>0</v>
      </c>
      <c r="AK272" s="102">
        <f t="shared" si="17"/>
        <v>0</v>
      </c>
    </row>
    <row r="273" spans="1:37" ht="15">
      <c r="A273" s="92" t="s">
        <v>1515</v>
      </c>
      <c r="B273" s="80" t="s">
        <v>1446</v>
      </c>
      <c r="C273" s="81" t="s">
        <v>1475</v>
      </c>
      <c r="D273" s="81" t="s">
        <v>1516</v>
      </c>
      <c r="E273" s="113" t="s">
        <v>1517</v>
      </c>
      <c r="F273" s="83" t="s">
        <v>1515</v>
      </c>
      <c r="G273" s="83" t="s">
        <v>1518</v>
      </c>
      <c r="H273" s="84">
        <v>0</v>
      </c>
      <c r="I273" s="84"/>
      <c r="J273" s="80">
        <v>0</v>
      </c>
      <c r="K273" s="85">
        <v>0</v>
      </c>
      <c r="L273" s="80">
        <v>1691</v>
      </c>
      <c r="M273" s="84">
        <v>0</v>
      </c>
      <c r="N273" s="80">
        <v>0</v>
      </c>
      <c r="O273" s="84">
        <v>0</v>
      </c>
      <c r="P273" s="80">
        <v>0</v>
      </c>
      <c r="Q273" s="84">
        <v>0</v>
      </c>
      <c r="R273" s="84">
        <v>0</v>
      </c>
      <c r="S273" s="80">
        <v>30</v>
      </c>
      <c r="T273" s="84">
        <v>0</v>
      </c>
      <c r="U273" s="80">
        <v>1153</v>
      </c>
      <c r="V273" s="84">
        <v>0</v>
      </c>
      <c r="W273" s="84">
        <v>0</v>
      </c>
      <c r="X273" s="80">
        <f t="shared" si="19"/>
        <v>2874</v>
      </c>
      <c r="Y273" s="80">
        <v>0</v>
      </c>
      <c r="Z273" s="86" t="s">
        <v>69</v>
      </c>
      <c r="AA273" s="87" t="s">
        <v>1451</v>
      </c>
      <c r="AB273" s="87" t="s">
        <v>1519</v>
      </c>
      <c r="AC273" s="88">
        <f t="shared" si="14"/>
        <v>0</v>
      </c>
      <c r="AD273" s="105">
        <v>0</v>
      </c>
      <c r="AE273" s="90">
        <f t="shared" si="15"/>
        <v>0</v>
      </c>
      <c r="AF273" s="91">
        <v>0</v>
      </c>
      <c r="AG273" s="90" t="s">
        <v>274</v>
      </c>
      <c r="AH273" s="90" t="s">
        <v>72</v>
      </c>
      <c r="AI273" s="106"/>
      <c r="AJ273" s="90">
        <f t="shared" si="16"/>
        <v>0</v>
      </c>
      <c r="AK273" s="90">
        <f t="shared" si="17"/>
        <v>0</v>
      </c>
    </row>
    <row r="274" spans="1:37" ht="15">
      <c r="A274" s="79" t="s">
        <v>1520</v>
      </c>
      <c r="B274" s="93" t="s">
        <v>1446</v>
      </c>
      <c r="C274" s="94" t="s">
        <v>1521</v>
      </c>
      <c r="D274" s="94" t="s">
        <v>1522</v>
      </c>
      <c r="E274" s="82" t="s">
        <v>1523</v>
      </c>
      <c r="F274" s="95" t="s">
        <v>1520</v>
      </c>
      <c r="G274" s="95" t="s">
        <v>1524</v>
      </c>
      <c r="H274" s="96">
        <v>0</v>
      </c>
      <c r="I274" s="96"/>
      <c r="J274" s="93">
        <v>181</v>
      </c>
      <c r="K274" s="97">
        <v>0</v>
      </c>
      <c r="L274" s="96">
        <v>0</v>
      </c>
      <c r="M274" s="96">
        <v>0</v>
      </c>
      <c r="N274" s="96">
        <v>0</v>
      </c>
      <c r="O274" s="93">
        <v>15</v>
      </c>
      <c r="P274" s="93">
        <v>457</v>
      </c>
      <c r="Q274" s="96">
        <v>0</v>
      </c>
      <c r="R274" s="96">
        <v>0</v>
      </c>
      <c r="S274" s="96">
        <v>0</v>
      </c>
      <c r="T274" s="96">
        <v>0</v>
      </c>
      <c r="U274" s="93">
        <v>102</v>
      </c>
      <c r="V274" s="96">
        <v>0</v>
      </c>
      <c r="W274" s="96">
        <v>0</v>
      </c>
      <c r="X274" s="93">
        <f t="shared" si="19"/>
        <v>755</v>
      </c>
      <c r="Y274" s="93">
        <v>0</v>
      </c>
      <c r="Z274" s="98" t="s">
        <v>69</v>
      </c>
      <c r="AA274" s="99" t="s">
        <v>1525</v>
      </c>
      <c r="AB274" s="99" t="s">
        <v>1526</v>
      </c>
      <c r="AC274" s="100">
        <f t="shared" si="14"/>
        <v>0</v>
      </c>
      <c r="AD274" s="101">
        <v>0</v>
      </c>
      <c r="AE274" s="102">
        <f t="shared" si="15"/>
        <v>0</v>
      </c>
      <c r="AF274" s="103">
        <v>8</v>
      </c>
      <c r="AG274" s="102"/>
      <c r="AH274" s="102" t="s">
        <v>72</v>
      </c>
      <c r="AI274" s="104"/>
      <c r="AJ274" s="102">
        <f t="shared" si="16"/>
        <v>0</v>
      </c>
      <c r="AK274" s="102">
        <f t="shared" si="17"/>
        <v>0</v>
      </c>
    </row>
    <row r="275" spans="1:37" ht="15">
      <c r="A275" s="92" t="s">
        <v>1527</v>
      </c>
      <c r="B275" s="80" t="s">
        <v>1446</v>
      </c>
      <c r="C275" s="81" t="s">
        <v>1521</v>
      </c>
      <c r="D275" s="81" t="s">
        <v>1528</v>
      </c>
      <c r="E275" s="107" t="s">
        <v>1529</v>
      </c>
      <c r="F275" s="83" t="s">
        <v>1527</v>
      </c>
      <c r="G275" s="83" t="s">
        <v>1530</v>
      </c>
      <c r="H275" s="84">
        <v>0</v>
      </c>
      <c r="I275" s="84"/>
      <c r="J275" s="80">
        <v>631</v>
      </c>
      <c r="K275" s="85">
        <v>0</v>
      </c>
      <c r="L275" s="84">
        <v>0</v>
      </c>
      <c r="M275" s="84">
        <v>0</v>
      </c>
      <c r="N275" s="80">
        <v>0</v>
      </c>
      <c r="O275" s="80">
        <v>16</v>
      </c>
      <c r="P275" s="84">
        <v>0</v>
      </c>
      <c r="Q275" s="84">
        <v>0</v>
      </c>
      <c r="R275" s="84">
        <v>0</v>
      </c>
      <c r="S275" s="84">
        <v>0</v>
      </c>
      <c r="T275" s="84">
        <v>0</v>
      </c>
      <c r="U275" s="80">
        <v>0</v>
      </c>
      <c r="V275" s="84">
        <v>0</v>
      </c>
      <c r="W275" s="84">
        <v>0</v>
      </c>
      <c r="X275" s="80">
        <f t="shared" si="19"/>
        <v>647</v>
      </c>
      <c r="Y275" s="80">
        <v>0</v>
      </c>
      <c r="Z275" s="86" t="s">
        <v>69</v>
      </c>
      <c r="AA275" s="87" t="s">
        <v>1525</v>
      </c>
      <c r="AB275" s="87" t="s">
        <v>1531</v>
      </c>
      <c r="AC275" s="88">
        <f t="shared" si="14"/>
        <v>0</v>
      </c>
      <c r="AD275" s="105">
        <v>0</v>
      </c>
      <c r="AE275" s="90">
        <f t="shared" si="15"/>
        <v>0</v>
      </c>
      <c r="AF275" s="91">
        <v>0</v>
      </c>
      <c r="AG275" s="90"/>
      <c r="AH275" s="90" t="s">
        <v>72</v>
      </c>
      <c r="AI275" s="106"/>
      <c r="AJ275" s="90">
        <f t="shared" si="16"/>
        <v>0</v>
      </c>
      <c r="AK275" s="90">
        <f t="shared" si="17"/>
        <v>0</v>
      </c>
    </row>
    <row r="276" spans="1:37" ht="15">
      <c r="A276" s="79" t="s">
        <v>1532</v>
      </c>
      <c r="B276" s="93" t="s">
        <v>1446</v>
      </c>
      <c r="C276" s="94" t="s">
        <v>1521</v>
      </c>
      <c r="D276" s="94" t="s">
        <v>1533</v>
      </c>
      <c r="E276" s="107" t="s">
        <v>1534</v>
      </c>
      <c r="F276" s="95" t="s">
        <v>1532</v>
      </c>
      <c r="G276" s="95" t="s">
        <v>1535</v>
      </c>
      <c r="H276" s="93">
        <v>0</v>
      </c>
      <c r="I276" s="93">
        <v>10</v>
      </c>
      <c r="J276" s="93">
        <v>0</v>
      </c>
      <c r="K276" s="97">
        <v>0</v>
      </c>
      <c r="L276" s="96">
        <v>0</v>
      </c>
      <c r="M276" s="96">
        <v>0</v>
      </c>
      <c r="N276" s="96">
        <v>0</v>
      </c>
      <c r="O276" s="96">
        <v>0</v>
      </c>
      <c r="P276" s="96">
        <v>0</v>
      </c>
      <c r="Q276" s="96">
        <v>0</v>
      </c>
      <c r="R276" s="96">
        <v>0</v>
      </c>
      <c r="S276" s="96">
        <v>0</v>
      </c>
      <c r="T276" s="96">
        <v>0</v>
      </c>
      <c r="U276" s="96">
        <v>52</v>
      </c>
      <c r="V276" s="96">
        <v>0</v>
      </c>
      <c r="W276" s="96">
        <v>0</v>
      </c>
      <c r="X276" s="93">
        <f t="shared" si="19"/>
        <v>62</v>
      </c>
      <c r="Y276" s="93">
        <v>0</v>
      </c>
      <c r="Z276" s="98" t="s">
        <v>69</v>
      </c>
      <c r="AA276" s="99" t="s">
        <v>1451</v>
      </c>
      <c r="AB276" s="99" t="s">
        <v>1536</v>
      </c>
      <c r="AC276" s="100">
        <f t="shared" si="14"/>
        <v>0</v>
      </c>
      <c r="AD276" s="101">
        <v>0</v>
      </c>
      <c r="AE276" s="102">
        <f t="shared" si="15"/>
        <v>0</v>
      </c>
      <c r="AF276" s="103">
        <v>0</v>
      </c>
      <c r="AG276" s="102" t="s">
        <v>192</v>
      </c>
      <c r="AH276" s="102" t="s">
        <v>72</v>
      </c>
      <c r="AI276" s="104"/>
      <c r="AJ276" s="102">
        <f t="shared" si="16"/>
        <v>0</v>
      </c>
      <c r="AK276" s="102">
        <f t="shared" si="17"/>
        <v>0</v>
      </c>
    </row>
    <row r="277" spans="1:37" ht="15">
      <c r="A277" s="92" t="s">
        <v>1537</v>
      </c>
      <c r="B277" s="80" t="s">
        <v>1446</v>
      </c>
      <c r="C277" s="81" t="s">
        <v>1538</v>
      </c>
      <c r="D277" s="81" t="s">
        <v>1539</v>
      </c>
      <c r="E277" s="107" t="s">
        <v>1540</v>
      </c>
      <c r="F277" s="83" t="s">
        <v>1537</v>
      </c>
      <c r="G277" s="83" t="s">
        <v>1541</v>
      </c>
      <c r="H277" s="84">
        <v>0</v>
      </c>
      <c r="I277" s="84"/>
      <c r="J277" s="80">
        <v>222</v>
      </c>
      <c r="K277" s="85">
        <v>0</v>
      </c>
      <c r="L277" s="84">
        <v>0</v>
      </c>
      <c r="M277" s="84">
        <v>0</v>
      </c>
      <c r="N277" s="80">
        <v>0</v>
      </c>
      <c r="O277" s="80">
        <v>10</v>
      </c>
      <c r="P277" s="80">
        <v>110</v>
      </c>
      <c r="Q277" s="84">
        <v>0</v>
      </c>
      <c r="R277" s="84">
        <v>0</v>
      </c>
      <c r="S277" s="84">
        <v>0</v>
      </c>
      <c r="T277" s="84">
        <v>0</v>
      </c>
      <c r="U277" s="84">
        <v>0</v>
      </c>
      <c r="V277" s="84">
        <v>0</v>
      </c>
      <c r="W277" s="84">
        <v>0</v>
      </c>
      <c r="X277" s="80">
        <f t="shared" si="19"/>
        <v>342</v>
      </c>
      <c r="Y277" s="80">
        <v>0</v>
      </c>
      <c r="Z277" s="86" t="s">
        <v>69</v>
      </c>
      <c r="AA277" s="87" t="s">
        <v>1451</v>
      </c>
      <c r="AB277" s="87" t="s">
        <v>1542</v>
      </c>
      <c r="AC277" s="88">
        <f t="shared" si="14"/>
        <v>0</v>
      </c>
      <c r="AD277" s="105">
        <v>0</v>
      </c>
      <c r="AE277" s="90">
        <f t="shared" si="15"/>
        <v>0</v>
      </c>
      <c r="AF277" s="91">
        <v>0</v>
      </c>
      <c r="AG277" s="90"/>
      <c r="AH277" s="90" t="s">
        <v>72</v>
      </c>
      <c r="AI277" s="106"/>
      <c r="AJ277" s="90">
        <f t="shared" si="16"/>
        <v>0</v>
      </c>
      <c r="AK277" s="90">
        <f t="shared" si="17"/>
        <v>0</v>
      </c>
    </row>
    <row r="278" spans="1:37" ht="15">
      <c r="A278" s="79" t="s">
        <v>1543</v>
      </c>
      <c r="B278" s="93" t="s">
        <v>1446</v>
      </c>
      <c r="C278" s="94" t="s">
        <v>1544</v>
      </c>
      <c r="D278" s="94" t="s">
        <v>1545</v>
      </c>
      <c r="E278" s="113" t="s">
        <v>1546</v>
      </c>
      <c r="F278" s="95" t="s">
        <v>1543</v>
      </c>
      <c r="G278" s="95" t="s">
        <v>1547</v>
      </c>
      <c r="H278" s="96">
        <v>0</v>
      </c>
      <c r="I278" s="96"/>
      <c r="J278" s="96">
        <v>0</v>
      </c>
      <c r="K278" s="112">
        <v>0</v>
      </c>
      <c r="L278" s="93">
        <v>0</v>
      </c>
      <c r="M278" s="93">
        <v>364</v>
      </c>
      <c r="N278" s="93">
        <v>0</v>
      </c>
      <c r="O278" s="93">
        <v>29</v>
      </c>
      <c r="P278" s="93">
        <v>0</v>
      </c>
      <c r="Q278" s="93"/>
      <c r="R278" s="96">
        <v>0</v>
      </c>
      <c r="S278" s="93">
        <v>0</v>
      </c>
      <c r="T278" s="93">
        <v>560</v>
      </c>
      <c r="U278" s="96">
        <v>0</v>
      </c>
      <c r="V278" s="96">
        <v>0</v>
      </c>
      <c r="W278" s="96">
        <v>0</v>
      </c>
      <c r="X278" s="93">
        <f t="shared" si="19"/>
        <v>953</v>
      </c>
      <c r="Y278" s="93">
        <v>14</v>
      </c>
      <c r="Z278" s="98" t="s">
        <v>69</v>
      </c>
      <c r="AA278" s="99" t="s">
        <v>1451</v>
      </c>
      <c r="AB278" s="99" t="s">
        <v>1548</v>
      </c>
      <c r="AC278" s="100">
        <f t="shared" si="14"/>
        <v>0</v>
      </c>
      <c r="AD278" s="101">
        <v>0</v>
      </c>
      <c r="AE278" s="102"/>
      <c r="AF278" s="93">
        <v>0</v>
      </c>
      <c r="AG278" s="102" t="s">
        <v>274</v>
      </c>
      <c r="AH278" s="102" t="s">
        <v>110</v>
      </c>
      <c r="AI278" s="104"/>
      <c r="AJ278" s="102">
        <f t="shared" si="16"/>
        <v>0</v>
      </c>
      <c r="AK278" s="102">
        <f t="shared" si="17"/>
        <v>67</v>
      </c>
    </row>
    <row r="279" spans="1:37" ht="15">
      <c r="A279" s="92" t="s">
        <v>1549</v>
      </c>
      <c r="B279" s="80" t="s">
        <v>1446</v>
      </c>
      <c r="C279" s="81" t="s">
        <v>1544</v>
      </c>
      <c r="D279" s="81" t="s">
        <v>1550</v>
      </c>
      <c r="E279" s="82" t="s">
        <v>1551</v>
      </c>
      <c r="F279" s="83" t="s">
        <v>1549</v>
      </c>
      <c r="G279" s="83" t="s">
        <v>1552</v>
      </c>
      <c r="H279" s="84">
        <v>0</v>
      </c>
      <c r="I279" s="84"/>
      <c r="J279" s="84">
        <v>0</v>
      </c>
      <c r="K279" s="108">
        <v>293</v>
      </c>
      <c r="L279" s="84">
        <v>0</v>
      </c>
      <c r="M279" s="84">
        <v>0</v>
      </c>
      <c r="N279" s="80">
        <v>0</v>
      </c>
      <c r="O279" s="80">
        <v>8</v>
      </c>
      <c r="P279" s="84">
        <v>0</v>
      </c>
      <c r="Q279" s="84">
        <v>0</v>
      </c>
      <c r="R279" s="84">
        <v>0</v>
      </c>
      <c r="S279" s="84">
        <v>0</v>
      </c>
      <c r="T279" s="84">
        <v>0</v>
      </c>
      <c r="U279" s="84">
        <v>0</v>
      </c>
      <c r="V279" s="84">
        <v>0</v>
      </c>
      <c r="W279" s="84">
        <v>0</v>
      </c>
      <c r="X279" s="80">
        <f t="shared" si="19"/>
        <v>301</v>
      </c>
      <c r="Y279" s="80">
        <v>22</v>
      </c>
      <c r="Z279" s="86" t="s">
        <v>69</v>
      </c>
      <c r="AA279" s="87" t="s">
        <v>1451</v>
      </c>
      <c r="AB279" s="87" t="s">
        <v>1553</v>
      </c>
      <c r="AC279" s="88">
        <f t="shared" si="14"/>
        <v>293</v>
      </c>
      <c r="AD279" s="105">
        <v>0</v>
      </c>
      <c r="AE279" s="90">
        <f t="shared" ref="AE279:AE439" si="20">IF(SUM($V279:$W279)&gt;0,0,IF(AG279="E.M. INTEGRADO",0,Q279))</f>
        <v>0</v>
      </c>
      <c r="AF279" s="91">
        <v>0</v>
      </c>
      <c r="AG279" s="90"/>
      <c r="AH279" s="90" t="s">
        <v>104</v>
      </c>
      <c r="AI279" s="106"/>
      <c r="AJ279" s="90">
        <f t="shared" si="16"/>
        <v>0</v>
      </c>
      <c r="AK279" s="90">
        <f t="shared" si="17"/>
        <v>25</v>
      </c>
    </row>
    <row r="280" spans="1:37" ht="15">
      <c r="A280" s="79" t="s">
        <v>1554</v>
      </c>
      <c r="B280" s="93" t="s">
        <v>1446</v>
      </c>
      <c r="C280" s="94" t="s">
        <v>1544</v>
      </c>
      <c r="D280" s="94" t="s">
        <v>1555</v>
      </c>
      <c r="E280" s="82" t="s">
        <v>1556</v>
      </c>
      <c r="F280" s="95" t="s">
        <v>1554</v>
      </c>
      <c r="G280" s="95" t="s">
        <v>1557</v>
      </c>
      <c r="H280" s="96">
        <v>0</v>
      </c>
      <c r="I280" s="96"/>
      <c r="J280" s="96">
        <v>0</v>
      </c>
      <c r="K280" s="109">
        <v>0</v>
      </c>
      <c r="L280" s="96">
        <v>0</v>
      </c>
      <c r="M280" s="96">
        <v>0</v>
      </c>
      <c r="N280" s="96">
        <v>0</v>
      </c>
      <c r="O280" s="96">
        <v>0</v>
      </c>
      <c r="P280" s="93">
        <v>145</v>
      </c>
      <c r="Q280" s="93">
        <v>34</v>
      </c>
      <c r="R280" s="96">
        <v>0</v>
      </c>
      <c r="S280" s="96">
        <v>0</v>
      </c>
      <c r="T280" s="96">
        <v>0</v>
      </c>
      <c r="U280" s="93">
        <v>102</v>
      </c>
      <c r="V280" s="96">
        <v>0</v>
      </c>
      <c r="W280" s="96">
        <v>0</v>
      </c>
      <c r="X280" s="93">
        <f t="shared" si="19"/>
        <v>281</v>
      </c>
      <c r="Y280" s="93">
        <v>4</v>
      </c>
      <c r="Z280" s="98" t="s">
        <v>69</v>
      </c>
      <c r="AA280" s="99" t="s">
        <v>1451</v>
      </c>
      <c r="AB280" s="99" t="s">
        <v>1558</v>
      </c>
      <c r="AC280" s="100">
        <f t="shared" si="14"/>
        <v>0</v>
      </c>
      <c r="AD280" s="101">
        <v>0</v>
      </c>
      <c r="AE280" s="102">
        <f t="shared" si="20"/>
        <v>34</v>
      </c>
      <c r="AF280" s="103">
        <v>0</v>
      </c>
      <c r="AG280" s="102"/>
      <c r="AH280" s="102" t="s">
        <v>110</v>
      </c>
      <c r="AI280" s="104"/>
      <c r="AJ280" s="102">
        <f t="shared" si="16"/>
        <v>0</v>
      </c>
      <c r="AK280" s="102">
        <f t="shared" si="17"/>
        <v>7</v>
      </c>
    </row>
    <row r="281" spans="1:37" ht="15">
      <c r="A281" s="92" t="s">
        <v>1559</v>
      </c>
      <c r="B281" s="80" t="s">
        <v>1560</v>
      </c>
      <c r="C281" s="81" t="s">
        <v>1561</v>
      </c>
      <c r="D281" s="81" t="s">
        <v>1562</v>
      </c>
      <c r="E281" s="107" t="s">
        <v>1563</v>
      </c>
      <c r="F281" s="83" t="s">
        <v>1559</v>
      </c>
      <c r="G281" s="83" t="s">
        <v>1564</v>
      </c>
      <c r="H281" s="84">
        <v>0</v>
      </c>
      <c r="I281" s="84"/>
      <c r="J281" s="80">
        <v>125</v>
      </c>
      <c r="K281" s="85">
        <v>0</v>
      </c>
      <c r="L281" s="84">
        <v>0</v>
      </c>
      <c r="M281" s="84">
        <v>0</v>
      </c>
      <c r="N281" s="80">
        <v>0</v>
      </c>
      <c r="O281" s="80">
        <v>15</v>
      </c>
      <c r="P281" s="80">
        <v>239</v>
      </c>
      <c r="Q281" s="84">
        <v>0</v>
      </c>
      <c r="R281" s="84">
        <v>0</v>
      </c>
      <c r="S281" s="84">
        <v>0</v>
      </c>
      <c r="T281" s="84">
        <v>0</v>
      </c>
      <c r="U281" s="80">
        <v>51</v>
      </c>
      <c r="V281" s="84">
        <v>0</v>
      </c>
      <c r="W281" s="84">
        <v>0</v>
      </c>
      <c r="X281" s="80">
        <f t="shared" si="19"/>
        <v>430</v>
      </c>
      <c r="Y281" s="80">
        <v>0</v>
      </c>
      <c r="Z281" s="86" t="s">
        <v>69</v>
      </c>
      <c r="AA281" s="87" t="s">
        <v>1565</v>
      </c>
      <c r="AB281" s="87" t="s">
        <v>1566</v>
      </c>
      <c r="AC281" s="88">
        <f t="shared" si="14"/>
        <v>0</v>
      </c>
      <c r="AD281" s="105">
        <v>0</v>
      </c>
      <c r="AE281" s="90">
        <f t="shared" si="20"/>
        <v>0</v>
      </c>
      <c r="AF281" s="91">
        <v>0</v>
      </c>
      <c r="AG281" s="90"/>
      <c r="AH281" s="90" t="s">
        <v>72</v>
      </c>
      <c r="AI281" s="106"/>
      <c r="AJ281" s="90">
        <f t="shared" si="16"/>
        <v>0</v>
      </c>
      <c r="AK281" s="90">
        <f t="shared" si="17"/>
        <v>0</v>
      </c>
    </row>
    <row r="282" spans="1:37" ht="15">
      <c r="A282" s="79" t="s">
        <v>1567</v>
      </c>
      <c r="B282" s="93" t="s">
        <v>1560</v>
      </c>
      <c r="C282" s="94" t="s">
        <v>1568</v>
      </c>
      <c r="D282" s="94" t="s">
        <v>1569</v>
      </c>
      <c r="E282" s="107" t="s">
        <v>1570</v>
      </c>
      <c r="F282" s="95" t="s">
        <v>1567</v>
      </c>
      <c r="G282" s="95" t="s">
        <v>1571</v>
      </c>
      <c r="H282" s="96">
        <v>0</v>
      </c>
      <c r="I282" s="96"/>
      <c r="J282" s="93">
        <v>286</v>
      </c>
      <c r="K282" s="97">
        <v>0</v>
      </c>
      <c r="L282" s="96">
        <v>0</v>
      </c>
      <c r="M282" s="96">
        <v>0</v>
      </c>
      <c r="N282" s="93">
        <v>0</v>
      </c>
      <c r="O282" s="96">
        <v>0</v>
      </c>
      <c r="P282" s="93">
        <v>197</v>
      </c>
      <c r="Q282" s="96">
        <v>0</v>
      </c>
      <c r="R282" s="96">
        <v>0</v>
      </c>
      <c r="S282" s="96">
        <v>0</v>
      </c>
      <c r="T282" s="96">
        <v>0</v>
      </c>
      <c r="U282" s="96">
        <v>0</v>
      </c>
      <c r="V282" s="96">
        <v>0</v>
      </c>
      <c r="W282" s="96">
        <v>0</v>
      </c>
      <c r="X282" s="93">
        <f t="shared" si="19"/>
        <v>483</v>
      </c>
      <c r="Y282" s="93">
        <v>0</v>
      </c>
      <c r="Z282" s="98" t="s">
        <v>69</v>
      </c>
      <c r="AA282" s="99" t="s">
        <v>1565</v>
      </c>
      <c r="AB282" s="99" t="s">
        <v>1572</v>
      </c>
      <c r="AC282" s="100">
        <f t="shared" si="14"/>
        <v>0</v>
      </c>
      <c r="AD282" s="101">
        <v>0</v>
      </c>
      <c r="AE282" s="102">
        <f t="shared" si="20"/>
        <v>0</v>
      </c>
      <c r="AF282" s="103">
        <v>0</v>
      </c>
      <c r="AG282" s="102"/>
      <c r="AH282" s="102" t="s">
        <v>72</v>
      </c>
      <c r="AI282" s="104"/>
      <c r="AJ282" s="102">
        <f t="shared" si="16"/>
        <v>0</v>
      </c>
      <c r="AK282" s="102">
        <f t="shared" si="17"/>
        <v>0</v>
      </c>
    </row>
    <row r="283" spans="1:37" ht="15">
      <c r="A283" s="92" t="s">
        <v>1573</v>
      </c>
      <c r="B283" s="80" t="s">
        <v>1560</v>
      </c>
      <c r="C283" s="81" t="s">
        <v>1574</v>
      </c>
      <c r="D283" s="81" t="s">
        <v>1575</v>
      </c>
      <c r="E283" s="107" t="s">
        <v>1529</v>
      </c>
      <c r="F283" s="83" t="s">
        <v>1573</v>
      </c>
      <c r="G283" s="83" t="s">
        <v>1576</v>
      </c>
      <c r="H283" s="84">
        <v>0</v>
      </c>
      <c r="I283" s="84"/>
      <c r="J283" s="80">
        <v>97</v>
      </c>
      <c r="K283" s="85">
        <v>0</v>
      </c>
      <c r="L283" s="84">
        <v>0</v>
      </c>
      <c r="M283" s="84">
        <v>0</v>
      </c>
      <c r="N283" s="84">
        <v>0</v>
      </c>
      <c r="O283" s="80">
        <v>18</v>
      </c>
      <c r="P283" s="80">
        <v>133</v>
      </c>
      <c r="Q283" s="84">
        <v>0</v>
      </c>
      <c r="R283" s="84">
        <v>0</v>
      </c>
      <c r="S283" s="84">
        <v>0</v>
      </c>
      <c r="T283" s="84">
        <v>0</v>
      </c>
      <c r="U283" s="80">
        <v>71</v>
      </c>
      <c r="V283" s="84">
        <v>0</v>
      </c>
      <c r="W283" s="84">
        <v>0</v>
      </c>
      <c r="X283" s="80">
        <f t="shared" si="19"/>
        <v>319</v>
      </c>
      <c r="Y283" s="80">
        <v>0</v>
      </c>
      <c r="Z283" s="86" t="s">
        <v>69</v>
      </c>
      <c r="AA283" s="87" t="s">
        <v>1451</v>
      </c>
      <c r="AB283" s="87" t="s">
        <v>1577</v>
      </c>
      <c r="AC283" s="88">
        <f t="shared" si="14"/>
        <v>0</v>
      </c>
      <c r="AD283" s="105">
        <v>0</v>
      </c>
      <c r="AE283" s="90">
        <f t="shared" si="20"/>
        <v>0</v>
      </c>
      <c r="AF283" s="91">
        <v>0</v>
      </c>
      <c r="AG283" s="90"/>
      <c r="AH283" s="90" t="s">
        <v>72</v>
      </c>
      <c r="AI283" s="106"/>
      <c r="AJ283" s="90">
        <f t="shared" si="16"/>
        <v>0</v>
      </c>
      <c r="AK283" s="90">
        <f t="shared" si="17"/>
        <v>0</v>
      </c>
    </row>
    <row r="284" spans="1:37" ht="15">
      <c r="A284" s="79" t="s">
        <v>1578</v>
      </c>
      <c r="B284" s="93" t="s">
        <v>1560</v>
      </c>
      <c r="C284" s="94" t="s">
        <v>1579</v>
      </c>
      <c r="D284" s="94" t="s">
        <v>1580</v>
      </c>
      <c r="E284" s="107" t="s">
        <v>1581</v>
      </c>
      <c r="F284" s="95" t="s">
        <v>1578</v>
      </c>
      <c r="G284" s="95" t="s">
        <v>1582</v>
      </c>
      <c r="H284" s="96">
        <v>0</v>
      </c>
      <c r="I284" s="96"/>
      <c r="J284" s="93">
        <v>148</v>
      </c>
      <c r="K284" s="97">
        <v>0</v>
      </c>
      <c r="L284" s="96">
        <v>0</v>
      </c>
      <c r="M284" s="96">
        <v>0</v>
      </c>
      <c r="N284" s="96">
        <v>0</v>
      </c>
      <c r="O284" s="96">
        <v>0</v>
      </c>
      <c r="P284" s="93">
        <v>105</v>
      </c>
      <c r="Q284" s="96">
        <v>0</v>
      </c>
      <c r="R284" s="96">
        <v>0</v>
      </c>
      <c r="S284" s="96">
        <v>0</v>
      </c>
      <c r="T284" s="96">
        <v>0</v>
      </c>
      <c r="U284" s="93">
        <v>13</v>
      </c>
      <c r="V284" s="96">
        <v>0</v>
      </c>
      <c r="W284" s="96">
        <v>0</v>
      </c>
      <c r="X284" s="93">
        <f t="shared" si="19"/>
        <v>266</v>
      </c>
      <c r="Y284" s="93">
        <v>0</v>
      </c>
      <c r="Z284" s="98" t="s">
        <v>69</v>
      </c>
      <c r="AA284" s="99" t="s">
        <v>1583</v>
      </c>
      <c r="AB284" s="99" t="s">
        <v>1584</v>
      </c>
      <c r="AC284" s="100">
        <f t="shared" si="14"/>
        <v>0</v>
      </c>
      <c r="AD284" s="101">
        <v>0</v>
      </c>
      <c r="AE284" s="102">
        <f t="shared" si="20"/>
        <v>0</v>
      </c>
      <c r="AF284" s="103">
        <v>0</v>
      </c>
      <c r="AG284" s="102"/>
      <c r="AH284" s="102" t="s">
        <v>72</v>
      </c>
      <c r="AI284" s="104"/>
      <c r="AJ284" s="102">
        <f t="shared" si="16"/>
        <v>0</v>
      </c>
      <c r="AK284" s="102">
        <f t="shared" si="17"/>
        <v>0</v>
      </c>
    </row>
    <row r="285" spans="1:37" ht="15">
      <c r="A285" s="92" t="s">
        <v>1585</v>
      </c>
      <c r="B285" s="80" t="s">
        <v>1560</v>
      </c>
      <c r="C285" s="81" t="s">
        <v>1579</v>
      </c>
      <c r="D285" s="81" t="s">
        <v>1586</v>
      </c>
      <c r="E285" s="82" t="s">
        <v>1587</v>
      </c>
      <c r="F285" s="83" t="s">
        <v>1585</v>
      </c>
      <c r="G285" s="83" t="s">
        <v>1588</v>
      </c>
      <c r="H285" s="84">
        <v>0</v>
      </c>
      <c r="I285" s="84"/>
      <c r="J285" s="84">
        <v>0</v>
      </c>
      <c r="K285" s="85">
        <v>0</v>
      </c>
      <c r="L285" s="80">
        <v>86</v>
      </c>
      <c r="M285" s="84">
        <v>0</v>
      </c>
      <c r="N285" s="80">
        <v>0</v>
      </c>
      <c r="O285" s="84">
        <v>0</v>
      </c>
      <c r="P285" s="84">
        <v>0</v>
      </c>
      <c r="Q285" s="84">
        <v>0</v>
      </c>
      <c r="R285" s="84">
        <v>0</v>
      </c>
      <c r="S285" s="84">
        <v>0</v>
      </c>
      <c r="T285" s="84">
        <v>0</v>
      </c>
      <c r="U285" s="84">
        <v>0</v>
      </c>
      <c r="V285" s="84">
        <v>0</v>
      </c>
      <c r="W285" s="84">
        <v>0</v>
      </c>
      <c r="X285" s="80">
        <f t="shared" si="19"/>
        <v>86</v>
      </c>
      <c r="Y285" s="80">
        <v>0</v>
      </c>
      <c r="Z285" s="86" t="s">
        <v>69</v>
      </c>
      <c r="AA285" s="87" t="s">
        <v>1583</v>
      </c>
      <c r="AB285" s="87" t="s">
        <v>1589</v>
      </c>
      <c r="AC285" s="88">
        <f t="shared" si="14"/>
        <v>0</v>
      </c>
      <c r="AD285" s="105">
        <v>0</v>
      </c>
      <c r="AE285" s="90">
        <f t="shared" si="20"/>
        <v>0</v>
      </c>
      <c r="AF285" s="91">
        <v>0</v>
      </c>
      <c r="AG285" s="90" t="s">
        <v>274</v>
      </c>
      <c r="AH285" s="90" t="s">
        <v>72</v>
      </c>
      <c r="AI285" s="106"/>
      <c r="AJ285" s="90">
        <f t="shared" si="16"/>
        <v>0</v>
      </c>
      <c r="AK285" s="90">
        <f t="shared" si="17"/>
        <v>0</v>
      </c>
    </row>
    <row r="286" spans="1:37" ht="15">
      <c r="A286" s="79" t="s">
        <v>1590</v>
      </c>
      <c r="B286" s="93" t="s">
        <v>1560</v>
      </c>
      <c r="C286" s="94" t="s">
        <v>1591</v>
      </c>
      <c r="D286" s="94" t="s">
        <v>1592</v>
      </c>
      <c r="E286" s="107" t="s">
        <v>1593</v>
      </c>
      <c r="F286" s="95" t="s">
        <v>1590</v>
      </c>
      <c r="G286" s="95" t="s">
        <v>1594</v>
      </c>
      <c r="H286" s="96">
        <v>0</v>
      </c>
      <c r="I286" s="96"/>
      <c r="J286" s="93">
        <v>254</v>
      </c>
      <c r="K286" s="97">
        <v>0</v>
      </c>
      <c r="L286" s="96">
        <v>0</v>
      </c>
      <c r="M286" s="96">
        <v>0</v>
      </c>
      <c r="N286" s="96">
        <v>0</v>
      </c>
      <c r="O286" s="93">
        <v>39</v>
      </c>
      <c r="P286" s="93">
        <v>197</v>
      </c>
      <c r="Q286" s="96">
        <v>0</v>
      </c>
      <c r="R286" s="96">
        <v>0</v>
      </c>
      <c r="S286" s="96">
        <v>0</v>
      </c>
      <c r="T286" s="96">
        <v>0</v>
      </c>
      <c r="U286" s="96">
        <v>0</v>
      </c>
      <c r="V286" s="96">
        <v>0</v>
      </c>
      <c r="W286" s="96">
        <v>0</v>
      </c>
      <c r="X286" s="93">
        <f t="shared" si="19"/>
        <v>490</v>
      </c>
      <c r="Y286" s="93">
        <v>0</v>
      </c>
      <c r="Z286" s="98" t="s">
        <v>69</v>
      </c>
      <c r="AA286" s="99" t="s">
        <v>1565</v>
      </c>
      <c r="AB286" s="99" t="s">
        <v>1595</v>
      </c>
      <c r="AC286" s="100">
        <f t="shared" si="14"/>
        <v>0</v>
      </c>
      <c r="AD286" s="101">
        <v>0</v>
      </c>
      <c r="AE286" s="102">
        <f t="shared" si="20"/>
        <v>0</v>
      </c>
      <c r="AF286" s="103">
        <v>0</v>
      </c>
      <c r="AG286" s="102"/>
      <c r="AH286" s="102" t="s">
        <v>72</v>
      </c>
      <c r="AI286" s="104"/>
      <c r="AJ286" s="102">
        <f t="shared" si="16"/>
        <v>0</v>
      </c>
      <c r="AK286" s="102">
        <f t="shared" si="17"/>
        <v>0</v>
      </c>
    </row>
    <row r="287" spans="1:37" ht="15">
      <c r="A287" s="92" t="s">
        <v>1596</v>
      </c>
      <c r="B287" s="80" t="s">
        <v>1560</v>
      </c>
      <c r="C287" s="81" t="s">
        <v>1591</v>
      </c>
      <c r="D287" s="81" t="s">
        <v>1597</v>
      </c>
      <c r="E287" s="82" t="s">
        <v>1598</v>
      </c>
      <c r="F287" s="83" t="s">
        <v>1596</v>
      </c>
      <c r="G287" s="83" t="s">
        <v>1599</v>
      </c>
      <c r="H287" s="84">
        <v>0</v>
      </c>
      <c r="I287" s="84"/>
      <c r="J287" s="80">
        <v>100</v>
      </c>
      <c r="K287" s="85">
        <v>0</v>
      </c>
      <c r="L287" s="84">
        <v>0</v>
      </c>
      <c r="M287" s="84">
        <v>0</v>
      </c>
      <c r="N287" s="80">
        <v>0</v>
      </c>
      <c r="O287" s="80">
        <v>27</v>
      </c>
      <c r="P287" s="84">
        <v>0</v>
      </c>
      <c r="Q287" s="84">
        <v>0</v>
      </c>
      <c r="R287" s="84">
        <v>0</v>
      </c>
      <c r="S287" s="84">
        <v>0</v>
      </c>
      <c r="T287" s="84">
        <v>0</v>
      </c>
      <c r="U287" s="84">
        <v>0</v>
      </c>
      <c r="V287" s="84">
        <v>0</v>
      </c>
      <c r="W287" s="84">
        <v>0</v>
      </c>
      <c r="X287" s="80">
        <f t="shared" si="19"/>
        <v>127</v>
      </c>
      <c r="Y287" s="80">
        <v>0</v>
      </c>
      <c r="Z287" s="86" t="s">
        <v>69</v>
      </c>
      <c r="AA287" s="87" t="s">
        <v>1565</v>
      </c>
      <c r="AB287" s="87" t="s">
        <v>1600</v>
      </c>
      <c r="AC287" s="88">
        <f t="shared" si="14"/>
        <v>0</v>
      </c>
      <c r="AD287" s="105">
        <v>0</v>
      </c>
      <c r="AE287" s="90">
        <f t="shared" si="20"/>
        <v>0</v>
      </c>
      <c r="AF287" s="91">
        <v>0</v>
      </c>
      <c r="AG287" s="90"/>
      <c r="AH287" s="90" t="s">
        <v>72</v>
      </c>
      <c r="AI287" s="106"/>
      <c r="AJ287" s="90">
        <f t="shared" si="16"/>
        <v>0</v>
      </c>
      <c r="AK287" s="90">
        <f t="shared" si="17"/>
        <v>0</v>
      </c>
    </row>
    <row r="288" spans="1:37" ht="15">
      <c r="A288" s="79" t="s">
        <v>1601</v>
      </c>
      <c r="B288" s="93" t="s">
        <v>1560</v>
      </c>
      <c r="C288" s="94" t="s">
        <v>1560</v>
      </c>
      <c r="D288" s="94" t="s">
        <v>1602</v>
      </c>
      <c r="E288" s="82" t="s">
        <v>1603</v>
      </c>
      <c r="F288" s="95" t="s">
        <v>1601</v>
      </c>
      <c r="G288" s="95" t="s">
        <v>1604</v>
      </c>
      <c r="H288" s="96">
        <v>0</v>
      </c>
      <c r="I288" s="96"/>
      <c r="J288" s="96">
        <v>0</v>
      </c>
      <c r="K288" s="112">
        <v>0</v>
      </c>
      <c r="L288" s="93">
        <v>0</v>
      </c>
      <c r="M288" s="96">
        <v>0</v>
      </c>
      <c r="N288" s="96">
        <v>0</v>
      </c>
      <c r="O288" s="93">
        <v>0</v>
      </c>
      <c r="P288" s="96">
        <v>0</v>
      </c>
      <c r="Q288" s="96">
        <v>0</v>
      </c>
      <c r="R288" s="96">
        <v>0</v>
      </c>
      <c r="S288" s="96">
        <v>0</v>
      </c>
      <c r="T288" s="96">
        <v>0</v>
      </c>
      <c r="U288" s="96">
        <v>0</v>
      </c>
      <c r="V288" s="96">
        <v>0</v>
      </c>
      <c r="W288" s="96">
        <v>0</v>
      </c>
      <c r="X288" s="93">
        <f t="shared" si="19"/>
        <v>0</v>
      </c>
      <c r="Y288" s="93">
        <v>0</v>
      </c>
      <c r="Z288" s="98" t="s">
        <v>69</v>
      </c>
      <c r="AA288" s="99" t="s">
        <v>1565</v>
      </c>
      <c r="AB288" s="99" t="s">
        <v>1605</v>
      </c>
      <c r="AC288" s="100">
        <f t="shared" si="14"/>
        <v>0</v>
      </c>
      <c r="AD288" s="101">
        <v>0</v>
      </c>
      <c r="AE288" s="102">
        <f t="shared" si="20"/>
        <v>0</v>
      </c>
      <c r="AF288" s="103">
        <v>0</v>
      </c>
      <c r="AG288" s="102"/>
      <c r="AH288" s="102" t="s">
        <v>104</v>
      </c>
      <c r="AI288" s="104"/>
      <c r="AJ288" s="102">
        <f t="shared" si="16"/>
        <v>0</v>
      </c>
      <c r="AK288" s="102">
        <f t="shared" si="17"/>
        <v>0</v>
      </c>
    </row>
    <row r="289" spans="1:37" ht="15">
      <c r="A289" s="92" t="s">
        <v>1606</v>
      </c>
      <c r="B289" s="80" t="s">
        <v>1560</v>
      </c>
      <c r="C289" s="81" t="s">
        <v>1560</v>
      </c>
      <c r="D289" s="81" t="s">
        <v>1607</v>
      </c>
      <c r="E289" s="107" t="s">
        <v>1608</v>
      </c>
      <c r="F289" s="83" t="s">
        <v>1606</v>
      </c>
      <c r="G289" s="83" t="s">
        <v>1609</v>
      </c>
      <c r="H289" s="84">
        <v>0</v>
      </c>
      <c r="I289" s="84"/>
      <c r="J289" s="84">
        <v>0</v>
      </c>
      <c r="K289" s="85">
        <v>0</v>
      </c>
      <c r="L289" s="84">
        <v>0</v>
      </c>
      <c r="M289" s="84">
        <v>0</v>
      </c>
      <c r="N289" s="84">
        <v>0</v>
      </c>
      <c r="O289" s="80">
        <v>15</v>
      </c>
      <c r="P289" s="80">
        <v>807</v>
      </c>
      <c r="Q289" s="84">
        <v>0</v>
      </c>
      <c r="R289" s="84">
        <v>0</v>
      </c>
      <c r="S289" s="84">
        <v>0</v>
      </c>
      <c r="T289" s="84">
        <v>0</v>
      </c>
      <c r="U289" s="84">
        <v>0</v>
      </c>
      <c r="V289" s="84">
        <v>0</v>
      </c>
      <c r="W289" s="84">
        <v>0</v>
      </c>
      <c r="X289" s="80">
        <f t="shared" si="19"/>
        <v>822</v>
      </c>
      <c r="Y289" s="80">
        <v>0</v>
      </c>
      <c r="Z289" s="86" t="s">
        <v>69</v>
      </c>
      <c r="AA289" s="87" t="s">
        <v>1565</v>
      </c>
      <c r="AB289" s="87" t="s">
        <v>1610</v>
      </c>
      <c r="AC289" s="88">
        <f t="shared" si="14"/>
        <v>0</v>
      </c>
      <c r="AD289" s="105">
        <v>0</v>
      </c>
      <c r="AE289" s="90">
        <f t="shared" si="20"/>
        <v>0</v>
      </c>
      <c r="AF289" s="91">
        <v>0</v>
      </c>
      <c r="AG289" s="106"/>
      <c r="AH289" s="90" t="s">
        <v>72</v>
      </c>
      <c r="AI289" s="106"/>
      <c r="AJ289" s="90">
        <f t="shared" si="16"/>
        <v>0</v>
      </c>
      <c r="AK289" s="90">
        <f t="shared" si="17"/>
        <v>0</v>
      </c>
    </row>
    <row r="290" spans="1:37" ht="15">
      <c r="A290" s="79" t="s">
        <v>1611</v>
      </c>
      <c r="B290" s="93" t="s">
        <v>1560</v>
      </c>
      <c r="C290" s="94" t="s">
        <v>1560</v>
      </c>
      <c r="D290" s="94" t="s">
        <v>1612</v>
      </c>
      <c r="E290" s="107" t="s">
        <v>1613</v>
      </c>
      <c r="F290" s="95" t="s">
        <v>1611</v>
      </c>
      <c r="G290" s="95" t="s">
        <v>1614</v>
      </c>
      <c r="H290" s="96">
        <v>0</v>
      </c>
      <c r="I290" s="96"/>
      <c r="J290" s="96">
        <v>0</v>
      </c>
      <c r="K290" s="97">
        <v>0</v>
      </c>
      <c r="L290" s="96">
        <v>0</v>
      </c>
      <c r="M290" s="96">
        <v>0</v>
      </c>
      <c r="N290" s="96">
        <v>0</v>
      </c>
      <c r="O290" s="96">
        <v>0</v>
      </c>
      <c r="P290" s="93">
        <v>1455</v>
      </c>
      <c r="Q290" s="96">
        <v>0</v>
      </c>
      <c r="R290" s="96">
        <v>0</v>
      </c>
      <c r="S290" s="96">
        <v>0</v>
      </c>
      <c r="T290" s="96">
        <v>0</v>
      </c>
      <c r="U290" s="93">
        <v>434</v>
      </c>
      <c r="V290" s="96">
        <v>0</v>
      </c>
      <c r="W290" s="96">
        <v>0</v>
      </c>
      <c r="X290" s="93">
        <f t="shared" si="19"/>
        <v>1889</v>
      </c>
      <c r="Y290" s="93">
        <v>0</v>
      </c>
      <c r="Z290" s="98" t="s">
        <v>69</v>
      </c>
      <c r="AA290" s="99" t="s">
        <v>1565</v>
      </c>
      <c r="AB290" s="99" t="s">
        <v>1615</v>
      </c>
      <c r="AC290" s="100">
        <f t="shared" si="14"/>
        <v>0</v>
      </c>
      <c r="AD290" s="101">
        <v>0</v>
      </c>
      <c r="AE290" s="102">
        <f t="shared" si="20"/>
        <v>0</v>
      </c>
      <c r="AF290" s="103">
        <v>0</v>
      </c>
      <c r="AG290" s="104"/>
      <c r="AH290" s="102" t="s">
        <v>72</v>
      </c>
      <c r="AI290" s="104"/>
      <c r="AJ290" s="102">
        <f t="shared" si="16"/>
        <v>0</v>
      </c>
      <c r="AK290" s="102">
        <f t="shared" si="17"/>
        <v>0</v>
      </c>
    </row>
    <row r="291" spans="1:37" ht="15">
      <c r="A291" s="92" t="s">
        <v>1616</v>
      </c>
      <c r="B291" s="80" t="s">
        <v>1560</v>
      </c>
      <c r="C291" s="81" t="s">
        <v>1560</v>
      </c>
      <c r="D291" s="81" t="s">
        <v>1617</v>
      </c>
      <c r="E291" s="107" t="s">
        <v>1618</v>
      </c>
      <c r="F291" s="83" t="s">
        <v>1616</v>
      </c>
      <c r="G291" s="83" t="s">
        <v>1619</v>
      </c>
      <c r="H291" s="84">
        <v>0</v>
      </c>
      <c r="I291" s="84"/>
      <c r="J291" s="84">
        <v>0</v>
      </c>
      <c r="K291" s="85">
        <v>0</v>
      </c>
      <c r="L291" s="84">
        <v>0</v>
      </c>
      <c r="M291" s="84">
        <v>0</v>
      </c>
      <c r="N291" s="84">
        <v>0</v>
      </c>
      <c r="O291" s="80">
        <v>0</v>
      </c>
      <c r="P291" s="80">
        <v>0</v>
      </c>
      <c r="Q291" s="80"/>
      <c r="R291" s="80">
        <v>364</v>
      </c>
      <c r="S291" s="84">
        <v>0</v>
      </c>
      <c r="T291" s="84">
        <v>0</v>
      </c>
      <c r="U291" s="80">
        <v>0</v>
      </c>
      <c r="V291" s="84">
        <v>0</v>
      </c>
      <c r="W291" s="84">
        <v>0</v>
      </c>
      <c r="X291" s="80">
        <f t="shared" si="19"/>
        <v>364</v>
      </c>
      <c r="Y291" s="80">
        <v>0</v>
      </c>
      <c r="Z291" s="86" t="s">
        <v>69</v>
      </c>
      <c r="AA291" s="87" t="s">
        <v>1565</v>
      </c>
      <c r="AB291" s="87" t="s">
        <v>1620</v>
      </c>
      <c r="AC291" s="88">
        <f t="shared" si="14"/>
        <v>0</v>
      </c>
      <c r="AD291" s="105">
        <v>0</v>
      </c>
      <c r="AE291" s="90">
        <f t="shared" si="20"/>
        <v>0</v>
      </c>
      <c r="AF291" s="91">
        <v>0</v>
      </c>
      <c r="AG291" s="106"/>
      <c r="AH291" s="90" t="s">
        <v>72</v>
      </c>
      <c r="AI291" s="106"/>
      <c r="AJ291" s="90">
        <f t="shared" si="16"/>
        <v>29</v>
      </c>
      <c r="AK291" s="90">
        <f t="shared" si="17"/>
        <v>0</v>
      </c>
    </row>
    <row r="292" spans="1:37" ht="15">
      <c r="A292" s="79" t="s">
        <v>1621</v>
      </c>
      <c r="B292" s="93" t="s">
        <v>1560</v>
      </c>
      <c r="C292" s="94" t="s">
        <v>1560</v>
      </c>
      <c r="D292" s="94" t="s">
        <v>1622</v>
      </c>
      <c r="E292" s="107" t="s">
        <v>1623</v>
      </c>
      <c r="F292" s="95" t="s">
        <v>1621</v>
      </c>
      <c r="G292" s="95" t="s">
        <v>1624</v>
      </c>
      <c r="H292" s="96">
        <v>0</v>
      </c>
      <c r="I292" s="96"/>
      <c r="J292" s="96">
        <v>0</v>
      </c>
      <c r="K292" s="97">
        <v>0</v>
      </c>
      <c r="L292" s="96">
        <v>0</v>
      </c>
      <c r="M292" s="96">
        <v>0</v>
      </c>
      <c r="N292" s="96">
        <v>0</v>
      </c>
      <c r="O292" s="96">
        <v>0</v>
      </c>
      <c r="P292" s="93">
        <v>1023</v>
      </c>
      <c r="Q292" s="96">
        <v>0</v>
      </c>
      <c r="R292" s="96">
        <v>0</v>
      </c>
      <c r="S292" s="96">
        <v>0</v>
      </c>
      <c r="T292" s="96">
        <v>0</v>
      </c>
      <c r="U292" s="96">
        <v>0</v>
      </c>
      <c r="V292" s="96">
        <v>0</v>
      </c>
      <c r="W292" s="96">
        <v>0</v>
      </c>
      <c r="X292" s="93">
        <f t="shared" si="19"/>
        <v>1023</v>
      </c>
      <c r="Y292" s="93">
        <v>0</v>
      </c>
      <c r="Z292" s="98" t="s">
        <v>69</v>
      </c>
      <c r="AA292" s="99" t="s">
        <v>1565</v>
      </c>
      <c r="AB292" s="99" t="s">
        <v>1625</v>
      </c>
      <c r="AC292" s="100">
        <f t="shared" si="14"/>
        <v>0</v>
      </c>
      <c r="AD292" s="101">
        <v>0</v>
      </c>
      <c r="AE292" s="102">
        <f t="shared" si="20"/>
        <v>0</v>
      </c>
      <c r="AF292" s="103">
        <v>0</v>
      </c>
      <c r="AG292" s="104"/>
      <c r="AH292" s="102" t="s">
        <v>72</v>
      </c>
      <c r="AI292" s="104"/>
      <c r="AJ292" s="102">
        <f t="shared" si="16"/>
        <v>0</v>
      </c>
      <c r="AK292" s="102">
        <f t="shared" si="17"/>
        <v>0</v>
      </c>
    </row>
    <row r="293" spans="1:37" ht="15">
      <c r="A293" s="92" t="s">
        <v>1626</v>
      </c>
      <c r="B293" s="80" t="s">
        <v>1560</v>
      </c>
      <c r="C293" s="81" t="s">
        <v>1560</v>
      </c>
      <c r="D293" s="81" t="s">
        <v>1627</v>
      </c>
      <c r="E293" s="82" t="s">
        <v>1628</v>
      </c>
      <c r="F293" s="83" t="s">
        <v>1626</v>
      </c>
      <c r="G293" s="83" t="s">
        <v>1629</v>
      </c>
      <c r="H293" s="84">
        <v>0</v>
      </c>
      <c r="I293" s="84"/>
      <c r="J293" s="84">
        <v>0</v>
      </c>
      <c r="K293" s="110">
        <v>0</v>
      </c>
      <c r="L293" s="84">
        <v>0</v>
      </c>
      <c r="M293" s="84">
        <v>0</v>
      </c>
      <c r="N293" s="84">
        <v>0</v>
      </c>
      <c r="O293" s="84">
        <v>0</v>
      </c>
      <c r="P293" s="84">
        <v>0</v>
      </c>
      <c r="Q293" s="80"/>
      <c r="R293" s="80">
        <v>1027</v>
      </c>
      <c r="S293" s="84">
        <v>0</v>
      </c>
      <c r="T293" s="84">
        <v>0</v>
      </c>
      <c r="U293" s="84">
        <v>0</v>
      </c>
      <c r="V293" s="84">
        <v>0</v>
      </c>
      <c r="W293" s="84">
        <v>0</v>
      </c>
      <c r="X293" s="80">
        <f t="shared" si="19"/>
        <v>1027</v>
      </c>
      <c r="Y293" s="80">
        <v>61</v>
      </c>
      <c r="Z293" s="86" t="s">
        <v>69</v>
      </c>
      <c r="AA293" s="87" t="s">
        <v>1565</v>
      </c>
      <c r="AB293" s="87" t="s">
        <v>1630</v>
      </c>
      <c r="AC293" s="88">
        <f t="shared" si="14"/>
        <v>0</v>
      </c>
      <c r="AD293" s="105">
        <v>0</v>
      </c>
      <c r="AE293" s="90">
        <f t="shared" si="20"/>
        <v>0</v>
      </c>
      <c r="AF293" s="91">
        <v>0</v>
      </c>
      <c r="AG293" s="90"/>
      <c r="AH293" s="90" t="s">
        <v>104</v>
      </c>
      <c r="AI293" s="90"/>
      <c r="AJ293" s="90">
        <f t="shared" si="16"/>
        <v>73</v>
      </c>
      <c r="AK293" s="90">
        <f t="shared" si="17"/>
        <v>0</v>
      </c>
    </row>
    <row r="294" spans="1:37" ht="15">
      <c r="A294" s="79" t="s">
        <v>1631</v>
      </c>
      <c r="B294" s="93" t="s">
        <v>1560</v>
      </c>
      <c r="C294" s="94" t="s">
        <v>1560</v>
      </c>
      <c r="D294" s="94" t="s">
        <v>1632</v>
      </c>
      <c r="E294" s="82" t="s">
        <v>1633</v>
      </c>
      <c r="F294" s="95" t="s">
        <v>1631</v>
      </c>
      <c r="G294" s="95" t="s">
        <v>1634</v>
      </c>
      <c r="H294" s="96">
        <v>0</v>
      </c>
      <c r="I294" s="96"/>
      <c r="J294" s="93">
        <v>812</v>
      </c>
      <c r="K294" s="97">
        <v>0</v>
      </c>
      <c r="L294" s="96">
        <v>0</v>
      </c>
      <c r="M294" s="96">
        <v>0</v>
      </c>
      <c r="N294" s="96">
        <v>0</v>
      </c>
      <c r="O294" s="96">
        <v>0</v>
      </c>
      <c r="P294" s="96">
        <v>0</v>
      </c>
      <c r="Q294" s="96">
        <v>0</v>
      </c>
      <c r="R294" s="96">
        <v>0</v>
      </c>
      <c r="S294" s="96">
        <v>0</v>
      </c>
      <c r="T294" s="96">
        <v>0</v>
      </c>
      <c r="U294" s="96">
        <v>0</v>
      </c>
      <c r="V294" s="96">
        <v>0</v>
      </c>
      <c r="W294" s="96">
        <v>0</v>
      </c>
      <c r="X294" s="93">
        <f t="shared" si="19"/>
        <v>812</v>
      </c>
      <c r="Y294" s="93">
        <v>0</v>
      </c>
      <c r="Z294" s="98" t="s">
        <v>69</v>
      </c>
      <c r="AA294" s="99" t="s">
        <v>1565</v>
      </c>
      <c r="AB294" s="99" t="s">
        <v>1635</v>
      </c>
      <c r="AC294" s="100">
        <f t="shared" si="14"/>
        <v>0</v>
      </c>
      <c r="AD294" s="101">
        <v>0</v>
      </c>
      <c r="AE294" s="102">
        <f t="shared" si="20"/>
        <v>0</v>
      </c>
      <c r="AF294" s="103">
        <v>0</v>
      </c>
      <c r="AG294" s="102"/>
      <c r="AH294" s="102" t="s">
        <v>72</v>
      </c>
      <c r="AI294" s="104"/>
      <c r="AJ294" s="102">
        <f t="shared" si="16"/>
        <v>0</v>
      </c>
      <c r="AK294" s="102">
        <f t="shared" si="17"/>
        <v>0</v>
      </c>
    </row>
    <row r="295" spans="1:37" ht="15">
      <c r="A295" s="92" t="s">
        <v>1636</v>
      </c>
      <c r="B295" s="80" t="s">
        <v>1560</v>
      </c>
      <c r="C295" s="81" t="s">
        <v>1560</v>
      </c>
      <c r="D295" s="81" t="s">
        <v>1637</v>
      </c>
      <c r="E295" s="82" t="s">
        <v>1638</v>
      </c>
      <c r="F295" s="83" t="s">
        <v>1636</v>
      </c>
      <c r="G295" s="83" t="s">
        <v>1639</v>
      </c>
      <c r="H295" s="84">
        <v>0</v>
      </c>
      <c r="I295" s="84"/>
      <c r="J295" s="84">
        <v>0</v>
      </c>
      <c r="K295" s="85">
        <v>0</v>
      </c>
      <c r="L295" s="84">
        <v>0</v>
      </c>
      <c r="M295" s="84">
        <v>0</v>
      </c>
      <c r="N295" s="84">
        <v>0</v>
      </c>
      <c r="O295" s="84">
        <v>0</v>
      </c>
      <c r="P295" s="80">
        <v>291</v>
      </c>
      <c r="Q295" s="84">
        <v>0</v>
      </c>
      <c r="R295" s="84">
        <v>0</v>
      </c>
      <c r="S295" s="84">
        <v>0</v>
      </c>
      <c r="T295" s="84">
        <v>0</v>
      </c>
      <c r="U295" s="80">
        <v>392</v>
      </c>
      <c r="V295" s="84">
        <v>0</v>
      </c>
      <c r="W295" s="84">
        <v>0</v>
      </c>
      <c r="X295" s="80">
        <f t="shared" si="19"/>
        <v>683</v>
      </c>
      <c r="Y295" s="80">
        <v>0</v>
      </c>
      <c r="Z295" s="86" t="s">
        <v>69</v>
      </c>
      <c r="AA295" s="87" t="s">
        <v>1565</v>
      </c>
      <c r="AB295" s="87" t="s">
        <v>1640</v>
      </c>
      <c r="AC295" s="88">
        <f t="shared" si="14"/>
        <v>0</v>
      </c>
      <c r="AD295" s="105">
        <v>0</v>
      </c>
      <c r="AE295" s="90">
        <f t="shared" si="20"/>
        <v>0</v>
      </c>
      <c r="AF295" s="91">
        <v>0</v>
      </c>
      <c r="AG295" s="106"/>
      <c r="AH295" s="90" t="s">
        <v>72</v>
      </c>
      <c r="AI295" s="106"/>
      <c r="AJ295" s="90">
        <f t="shared" si="16"/>
        <v>0</v>
      </c>
      <c r="AK295" s="90">
        <f t="shared" si="17"/>
        <v>0</v>
      </c>
    </row>
    <row r="296" spans="1:37" ht="15">
      <c r="A296" s="79" t="s">
        <v>1641</v>
      </c>
      <c r="B296" s="93" t="s">
        <v>1560</v>
      </c>
      <c r="C296" s="94" t="s">
        <v>1560</v>
      </c>
      <c r="D296" s="94" t="s">
        <v>1642</v>
      </c>
      <c r="E296" s="107" t="s">
        <v>1643</v>
      </c>
      <c r="F296" s="95" t="s">
        <v>1641</v>
      </c>
      <c r="G296" s="95" t="s">
        <v>1644</v>
      </c>
      <c r="H296" s="96">
        <v>0</v>
      </c>
      <c r="I296" s="96"/>
      <c r="J296" s="93">
        <v>261</v>
      </c>
      <c r="K296" s="97">
        <v>0</v>
      </c>
      <c r="L296" s="96">
        <v>0</v>
      </c>
      <c r="M296" s="96">
        <v>0</v>
      </c>
      <c r="N296" s="96">
        <v>0</v>
      </c>
      <c r="O296" s="96">
        <v>0</v>
      </c>
      <c r="P296" s="93">
        <v>716</v>
      </c>
      <c r="Q296" s="96">
        <v>0</v>
      </c>
      <c r="R296" s="96">
        <v>0</v>
      </c>
      <c r="S296" s="96">
        <v>0</v>
      </c>
      <c r="T296" s="96">
        <v>0</v>
      </c>
      <c r="U296" s="93">
        <v>164</v>
      </c>
      <c r="V296" s="96">
        <v>0</v>
      </c>
      <c r="W296" s="96">
        <v>0</v>
      </c>
      <c r="X296" s="93">
        <f t="shared" si="19"/>
        <v>1141</v>
      </c>
      <c r="Y296" s="93">
        <v>0</v>
      </c>
      <c r="Z296" s="98" t="s">
        <v>69</v>
      </c>
      <c r="AA296" s="99" t="s">
        <v>1565</v>
      </c>
      <c r="AB296" s="99" t="s">
        <v>1645</v>
      </c>
      <c r="AC296" s="100">
        <f t="shared" si="14"/>
        <v>0</v>
      </c>
      <c r="AD296" s="101">
        <v>0</v>
      </c>
      <c r="AE296" s="102">
        <f t="shared" si="20"/>
        <v>0</v>
      </c>
      <c r="AF296" s="103">
        <v>0</v>
      </c>
      <c r="AG296" s="102"/>
      <c r="AH296" s="102" t="s">
        <v>72</v>
      </c>
      <c r="AI296" s="104"/>
      <c r="AJ296" s="102">
        <f t="shared" si="16"/>
        <v>0</v>
      </c>
      <c r="AK296" s="102">
        <f t="shared" si="17"/>
        <v>0</v>
      </c>
    </row>
    <row r="297" spans="1:37" ht="15">
      <c r="A297" s="92" t="s">
        <v>1646</v>
      </c>
      <c r="B297" s="80" t="s">
        <v>1560</v>
      </c>
      <c r="C297" s="81" t="s">
        <v>1560</v>
      </c>
      <c r="D297" s="133" t="s">
        <v>1647</v>
      </c>
      <c r="E297" s="82" t="s">
        <v>1648</v>
      </c>
      <c r="F297" s="83" t="s">
        <v>1646</v>
      </c>
      <c r="G297" s="83" t="s">
        <v>1649</v>
      </c>
      <c r="H297" s="84">
        <v>0</v>
      </c>
      <c r="I297" s="84"/>
      <c r="J297" s="80">
        <v>142</v>
      </c>
      <c r="K297" s="85">
        <v>0</v>
      </c>
      <c r="L297" s="84">
        <v>0</v>
      </c>
      <c r="M297" s="84">
        <v>0</v>
      </c>
      <c r="N297" s="84">
        <v>0</v>
      </c>
      <c r="O297" s="80">
        <v>16</v>
      </c>
      <c r="P297" s="80">
        <v>272</v>
      </c>
      <c r="Q297" s="84">
        <v>0</v>
      </c>
      <c r="R297" s="84">
        <v>0</v>
      </c>
      <c r="S297" s="84">
        <v>0</v>
      </c>
      <c r="T297" s="84">
        <v>0</v>
      </c>
      <c r="U297" s="80">
        <v>122</v>
      </c>
      <c r="V297" s="84">
        <v>0</v>
      </c>
      <c r="W297" s="84">
        <v>0</v>
      </c>
      <c r="X297" s="80">
        <f t="shared" si="19"/>
        <v>552</v>
      </c>
      <c r="Y297" s="80">
        <v>0</v>
      </c>
      <c r="Z297" s="86" t="s">
        <v>69</v>
      </c>
      <c r="AA297" s="87" t="s">
        <v>1565</v>
      </c>
      <c r="AB297" s="87" t="s">
        <v>1650</v>
      </c>
      <c r="AC297" s="88">
        <f t="shared" si="14"/>
        <v>0</v>
      </c>
      <c r="AD297" s="105">
        <v>0</v>
      </c>
      <c r="AE297" s="90">
        <f t="shared" si="20"/>
        <v>0</v>
      </c>
      <c r="AF297" s="91">
        <v>0</v>
      </c>
      <c r="AG297" s="90"/>
      <c r="AH297" s="90" t="s">
        <v>72</v>
      </c>
      <c r="AI297" s="106"/>
      <c r="AJ297" s="90">
        <f t="shared" si="16"/>
        <v>0</v>
      </c>
      <c r="AK297" s="90">
        <f t="shared" si="17"/>
        <v>0</v>
      </c>
    </row>
    <row r="298" spans="1:37" ht="15">
      <c r="A298" s="79" t="s">
        <v>1651</v>
      </c>
      <c r="B298" s="93" t="s">
        <v>1560</v>
      </c>
      <c r="C298" s="94" t="s">
        <v>1560</v>
      </c>
      <c r="D298" s="94" t="s">
        <v>1652</v>
      </c>
      <c r="E298" s="82" t="s">
        <v>1653</v>
      </c>
      <c r="F298" s="95" t="s">
        <v>1651</v>
      </c>
      <c r="G298" s="95" t="s">
        <v>1654</v>
      </c>
      <c r="H298" s="96">
        <v>0</v>
      </c>
      <c r="I298" s="96"/>
      <c r="J298" s="96">
        <v>0</v>
      </c>
      <c r="K298" s="97">
        <v>0</v>
      </c>
      <c r="L298" s="96">
        <v>0</v>
      </c>
      <c r="M298" s="96">
        <v>0</v>
      </c>
      <c r="N298" s="96">
        <v>0</v>
      </c>
      <c r="O298" s="96">
        <v>0</v>
      </c>
      <c r="P298" s="93">
        <v>205</v>
      </c>
      <c r="Q298" s="96">
        <v>0</v>
      </c>
      <c r="R298" s="96">
        <v>0</v>
      </c>
      <c r="S298" s="96">
        <v>0</v>
      </c>
      <c r="T298" s="96">
        <v>0</v>
      </c>
      <c r="U298" s="93">
        <v>352</v>
      </c>
      <c r="V298" s="96">
        <v>0</v>
      </c>
      <c r="W298" s="96">
        <v>0</v>
      </c>
      <c r="X298" s="93">
        <f t="shared" si="19"/>
        <v>557</v>
      </c>
      <c r="Y298" s="93">
        <v>0</v>
      </c>
      <c r="Z298" s="98" t="s">
        <v>69</v>
      </c>
      <c r="AA298" s="99" t="s">
        <v>1583</v>
      </c>
      <c r="AB298" s="99" t="s">
        <v>1655</v>
      </c>
      <c r="AC298" s="100">
        <f t="shared" si="14"/>
        <v>0</v>
      </c>
      <c r="AD298" s="101">
        <v>0</v>
      </c>
      <c r="AE298" s="102">
        <f t="shared" si="20"/>
        <v>0</v>
      </c>
      <c r="AF298" s="103">
        <v>0</v>
      </c>
      <c r="AG298" s="104"/>
      <c r="AH298" s="102" t="s">
        <v>72</v>
      </c>
      <c r="AI298" s="104"/>
      <c r="AJ298" s="102">
        <f t="shared" si="16"/>
        <v>0</v>
      </c>
      <c r="AK298" s="102">
        <f t="shared" si="17"/>
        <v>0</v>
      </c>
    </row>
    <row r="299" spans="1:37" ht="15">
      <c r="A299" s="92" t="s">
        <v>1656</v>
      </c>
      <c r="B299" s="80" t="s">
        <v>1560</v>
      </c>
      <c r="C299" s="81" t="s">
        <v>1560</v>
      </c>
      <c r="D299" s="81" t="s">
        <v>1657</v>
      </c>
      <c r="E299" s="107" t="s">
        <v>1658</v>
      </c>
      <c r="F299" s="83" t="s">
        <v>1656</v>
      </c>
      <c r="G299" s="83" t="s">
        <v>1659</v>
      </c>
      <c r="H299" s="84">
        <v>0</v>
      </c>
      <c r="I299" s="84"/>
      <c r="J299" s="80">
        <v>0</v>
      </c>
      <c r="K299" s="85">
        <v>0</v>
      </c>
      <c r="L299" s="84">
        <v>0</v>
      </c>
      <c r="M299" s="84">
        <v>0</v>
      </c>
      <c r="N299" s="84">
        <v>0</v>
      </c>
      <c r="O299" s="80">
        <v>0</v>
      </c>
      <c r="P299" s="80">
        <v>0</v>
      </c>
      <c r="Q299" s="84">
        <v>0</v>
      </c>
      <c r="R299" s="80">
        <v>291</v>
      </c>
      <c r="S299" s="84">
        <v>0</v>
      </c>
      <c r="T299" s="84">
        <v>0</v>
      </c>
      <c r="U299" s="80">
        <v>0</v>
      </c>
      <c r="V299" s="84">
        <v>0</v>
      </c>
      <c r="W299" s="84">
        <v>0</v>
      </c>
      <c r="X299" s="80">
        <f t="shared" si="19"/>
        <v>291</v>
      </c>
      <c r="Y299" s="80">
        <v>0</v>
      </c>
      <c r="Z299" s="86" t="s">
        <v>69</v>
      </c>
      <c r="AA299" s="87" t="s">
        <v>1660</v>
      </c>
      <c r="AB299" s="87" t="s">
        <v>1661</v>
      </c>
      <c r="AC299" s="88">
        <f t="shared" si="14"/>
        <v>0</v>
      </c>
      <c r="AD299" s="105">
        <v>0</v>
      </c>
      <c r="AE299" s="90">
        <f t="shared" si="20"/>
        <v>0</v>
      </c>
      <c r="AF299" s="91">
        <v>0</v>
      </c>
      <c r="AG299" s="90"/>
      <c r="AH299" s="90" t="s">
        <v>72</v>
      </c>
      <c r="AI299" s="106"/>
      <c r="AJ299" s="90">
        <f t="shared" si="16"/>
        <v>24</v>
      </c>
      <c r="AK299" s="90">
        <f t="shared" si="17"/>
        <v>0</v>
      </c>
    </row>
    <row r="300" spans="1:37" ht="15">
      <c r="A300" s="79" t="s">
        <v>1662</v>
      </c>
      <c r="B300" s="93" t="s">
        <v>1560</v>
      </c>
      <c r="C300" s="94" t="s">
        <v>1560</v>
      </c>
      <c r="D300" s="94" t="s">
        <v>1663</v>
      </c>
      <c r="E300" s="82" t="s">
        <v>1664</v>
      </c>
      <c r="F300" s="95" t="s">
        <v>1662</v>
      </c>
      <c r="G300" s="95" t="s">
        <v>1665</v>
      </c>
      <c r="H300" s="96">
        <v>0</v>
      </c>
      <c r="I300" s="96"/>
      <c r="J300" s="96">
        <v>0</v>
      </c>
      <c r="K300" s="112">
        <v>0</v>
      </c>
      <c r="L300" s="96">
        <v>0</v>
      </c>
      <c r="M300" s="96">
        <v>0</v>
      </c>
      <c r="N300" s="96">
        <v>0</v>
      </c>
      <c r="O300" s="96">
        <v>0</v>
      </c>
      <c r="P300" s="96">
        <v>0</v>
      </c>
      <c r="Q300" s="96">
        <v>0</v>
      </c>
      <c r="R300" s="96">
        <v>0</v>
      </c>
      <c r="S300" s="96">
        <v>0</v>
      </c>
      <c r="T300" s="96">
        <v>0</v>
      </c>
      <c r="U300" s="96">
        <v>0</v>
      </c>
      <c r="V300" s="96">
        <v>0</v>
      </c>
      <c r="W300" s="96">
        <v>0</v>
      </c>
      <c r="X300" s="93">
        <f t="shared" si="19"/>
        <v>0</v>
      </c>
      <c r="Y300" s="93">
        <v>0</v>
      </c>
      <c r="Z300" s="98" t="s">
        <v>69</v>
      </c>
      <c r="AA300" s="99" t="s">
        <v>1565</v>
      </c>
      <c r="AB300" s="99" t="s">
        <v>1666</v>
      </c>
      <c r="AC300" s="100">
        <f t="shared" si="14"/>
        <v>0</v>
      </c>
      <c r="AD300" s="101">
        <v>0</v>
      </c>
      <c r="AE300" s="102">
        <f t="shared" si="20"/>
        <v>0</v>
      </c>
      <c r="AF300" s="103">
        <v>0</v>
      </c>
      <c r="AG300" s="102"/>
      <c r="AH300" s="102" t="s">
        <v>104</v>
      </c>
      <c r="AI300" s="104"/>
      <c r="AJ300" s="102">
        <f t="shared" si="16"/>
        <v>0</v>
      </c>
      <c r="AK300" s="102">
        <f t="shared" si="17"/>
        <v>0</v>
      </c>
    </row>
    <row r="301" spans="1:37" ht="15">
      <c r="A301" s="92" t="s">
        <v>1667</v>
      </c>
      <c r="B301" s="80" t="s">
        <v>1560</v>
      </c>
      <c r="C301" s="81" t="s">
        <v>1560</v>
      </c>
      <c r="D301" s="81" t="s">
        <v>1668</v>
      </c>
      <c r="E301" s="82" t="s">
        <v>1669</v>
      </c>
      <c r="F301" s="83" t="s">
        <v>1667</v>
      </c>
      <c r="G301" s="83" t="s">
        <v>1670</v>
      </c>
      <c r="H301" s="84">
        <v>0</v>
      </c>
      <c r="I301" s="84"/>
      <c r="J301" s="84">
        <v>0</v>
      </c>
      <c r="K301" s="85">
        <v>0</v>
      </c>
      <c r="L301" s="84">
        <v>0</v>
      </c>
      <c r="M301" s="84">
        <v>0</v>
      </c>
      <c r="N301" s="84">
        <v>0</v>
      </c>
      <c r="O301" s="84">
        <v>0</v>
      </c>
      <c r="P301" s="80">
        <v>886</v>
      </c>
      <c r="Q301" s="84">
        <v>0</v>
      </c>
      <c r="R301" s="84">
        <v>0</v>
      </c>
      <c r="S301" s="84">
        <v>0</v>
      </c>
      <c r="T301" s="84">
        <v>0</v>
      </c>
      <c r="U301" s="84">
        <v>0</v>
      </c>
      <c r="V301" s="84">
        <v>0</v>
      </c>
      <c r="W301" s="84">
        <v>0</v>
      </c>
      <c r="X301" s="80">
        <f t="shared" si="19"/>
        <v>886</v>
      </c>
      <c r="Y301" s="80">
        <v>0</v>
      </c>
      <c r="Z301" s="86" t="s">
        <v>69</v>
      </c>
      <c r="AA301" s="87" t="s">
        <v>1671</v>
      </c>
      <c r="AB301" s="87" t="s">
        <v>1672</v>
      </c>
      <c r="AC301" s="88">
        <f t="shared" si="14"/>
        <v>0</v>
      </c>
      <c r="AD301" s="105">
        <v>0</v>
      </c>
      <c r="AE301" s="90">
        <f t="shared" si="20"/>
        <v>0</v>
      </c>
      <c r="AF301" s="91">
        <v>0</v>
      </c>
      <c r="AG301" s="106"/>
      <c r="AH301" s="90" t="s">
        <v>72</v>
      </c>
      <c r="AI301" s="106"/>
      <c r="AJ301" s="90">
        <f t="shared" si="16"/>
        <v>0</v>
      </c>
      <c r="AK301" s="90">
        <f t="shared" si="17"/>
        <v>0</v>
      </c>
    </row>
    <row r="302" spans="1:37" ht="15">
      <c r="A302" s="79" t="s">
        <v>1673</v>
      </c>
      <c r="B302" s="93" t="s">
        <v>1560</v>
      </c>
      <c r="C302" s="94" t="s">
        <v>1560</v>
      </c>
      <c r="D302" s="94" t="s">
        <v>1674</v>
      </c>
      <c r="E302" s="107" t="s">
        <v>1675</v>
      </c>
      <c r="F302" s="95" t="s">
        <v>1673</v>
      </c>
      <c r="G302" s="95" t="s">
        <v>1676</v>
      </c>
      <c r="H302" s="93">
        <v>22</v>
      </c>
      <c r="I302" s="93">
        <v>53</v>
      </c>
      <c r="J302" s="93">
        <v>0</v>
      </c>
      <c r="K302" s="97">
        <v>0</v>
      </c>
      <c r="L302" s="96">
        <v>0</v>
      </c>
      <c r="M302" s="96">
        <v>0</v>
      </c>
      <c r="N302" s="96">
        <v>0</v>
      </c>
      <c r="O302" s="96">
        <v>0</v>
      </c>
      <c r="P302" s="96">
        <v>0</v>
      </c>
      <c r="Q302" s="96">
        <v>0</v>
      </c>
      <c r="R302" s="96">
        <v>0</v>
      </c>
      <c r="S302" s="96">
        <v>0</v>
      </c>
      <c r="T302" s="96">
        <v>0</v>
      </c>
      <c r="U302" s="93">
        <v>18</v>
      </c>
      <c r="V302" s="96">
        <v>0</v>
      </c>
      <c r="W302" s="96">
        <v>0</v>
      </c>
      <c r="X302" s="93">
        <f t="shared" si="19"/>
        <v>93</v>
      </c>
      <c r="Y302" s="93">
        <v>0</v>
      </c>
      <c r="Z302" s="98" t="s">
        <v>69</v>
      </c>
      <c r="AA302" s="99" t="s">
        <v>1565</v>
      </c>
      <c r="AB302" s="99" t="s">
        <v>1677</v>
      </c>
      <c r="AC302" s="100">
        <f t="shared" si="14"/>
        <v>0</v>
      </c>
      <c r="AD302" s="101">
        <v>0</v>
      </c>
      <c r="AE302" s="102">
        <f t="shared" si="20"/>
        <v>0</v>
      </c>
      <c r="AF302" s="103">
        <v>0</v>
      </c>
      <c r="AG302" s="102" t="s">
        <v>192</v>
      </c>
      <c r="AH302" s="102" t="s">
        <v>72</v>
      </c>
      <c r="AI302" s="104"/>
      <c r="AJ302" s="102">
        <f t="shared" si="16"/>
        <v>0</v>
      </c>
      <c r="AK302" s="102">
        <f t="shared" si="17"/>
        <v>0</v>
      </c>
    </row>
    <row r="303" spans="1:37" ht="15">
      <c r="A303" s="92" t="s">
        <v>1678</v>
      </c>
      <c r="B303" s="80" t="s">
        <v>1560</v>
      </c>
      <c r="C303" s="81" t="s">
        <v>1560</v>
      </c>
      <c r="D303" s="81" t="s">
        <v>1679</v>
      </c>
      <c r="E303" s="107" t="s">
        <v>1680</v>
      </c>
      <c r="F303" s="83" t="s">
        <v>1678</v>
      </c>
      <c r="G303" s="83" t="s">
        <v>1681</v>
      </c>
      <c r="H303" s="84">
        <v>0</v>
      </c>
      <c r="I303" s="84"/>
      <c r="J303" s="80">
        <v>736</v>
      </c>
      <c r="K303" s="85">
        <v>0</v>
      </c>
      <c r="L303" s="84">
        <v>0</v>
      </c>
      <c r="M303" s="84">
        <v>0</v>
      </c>
      <c r="N303" s="80">
        <v>0</v>
      </c>
      <c r="O303" s="80">
        <v>17</v>
      </c>
      <c r="P303" s="80">
        <v>397</v>
      </c>
      <c r="Q303" s="84">
        <v>0</v>
      </c>
      <c r="R303" s="84">
        <v>0</v>
      </c>
      <c r="S303" s="84">
        <v>0</v>
      </c>
      <c r="T303" s="84">
        <v>0</v>
      </c>
      <c r="U303" s="80">
        <v>134</v>
      </c>
      <c r="V303" s="84">
        <v>0</v>
      </c>
      <c r="W303" s="84">
        <v>0</v>
      </c>
      <c r="X303" s="80">
        <f t="shared" si="19"/>
        <v>1284</v>
      </c>
      <c r="Y303" s="80">
        <v>0</v>
      </c>
      <c r="Z303" s="86" t="s">
        <v>69</v>
      </c>
      <c r="AA303" s="87" t="s">
        <v>1565</v>
      </c>
      <c r="AB303" s="87" t="s">
        <v>1682</v>
      </c>
      <c r="AC303" s="88">
        <f t="shared" si="14"/>
        <v>0</v>
      </c>
      <c r="AD303" s="105">
        <v>0</v>
      </c>
      <c r="AE303" s="90">
        <f t="shared" si="20"/>
        <v>0</v>
      </c>
      <c r="AF303" s="91">
        <v>0</v>
      </c>
      <c r="AG303" s="90"/>
      <c r="AH303" s="90" t="s">
        <v>72</v>
      </c>
      <c r="AI303" s="106"/>
      <c r="AJ303" s="90">
        <f t="shared" si="16"/>
        <v>0</v>
      </c>
      <c r="AK303" s="90">
        <f t="shared" si="17"/>
        <v>0</v>
      </c>
    </row>
    <row r="304" spans="1:37" ht="15">
      <c r="A304" s="79" t="s">
        <v>1683</v>
      </c>
      <c r="B304" s="93" t="s">
        <v>1560</v>
      </c>
      <c r="C304" s="94" t="s">
        <v>1560</v>
      </c>
      <c r="D304" s="94" t="s">
        <v>1684</v>
      </c>
      <c r="E304" s="107" t="s">
        <v>1685</v>
      </c>
      <c r="F304" s="95" t="s">
        <v>1683</v>
      </c>
      <c r="G304" s="95" t="s">
        <v>1686</v>
      </c>
      <c r="H304" s="96">
        <v>0</v>
      </c>
      <c r="I304" s="96"/>
      <c r="J304" s="96">
        <v>0</v>
      </c>
      <c r="K304" s="97">
        <v>0</v>
      </c>
      <c r="L304" s="96">
        <v>0</v>
      </c>
      <c r="M304" s="96">
        <v>0</v>
      </c>
      <c r="N304" s="96">
        <v>0</v>
      </c>
      <c r="O304" s="93">
        <v>26</v>
      </c>
      <c r="P304" s="93">
        <v>863</v>
      </c>
      <c r="Q304" s="96">
        <v>0</v>
      </c>
      <c r="R304" s="96">
        <v>0</v>
      </c>
      <c r="S304" s="96">
        <v>0</v>
      </c>
      <c r="T304" s="96">
        <v>0</v>
      </c>
      <c r="U304" s="93">
        <v>269</v>
      </c>
      <c r="V304" s="96">
        <v>0</v>
      </c>
      <c r="W304" s="96">
        <v>0</v>
      </c>
      <c r="X304" s="93">
        <f t="shared" si="19"/>
        <v>1158</v>
      </c>
      <c r="Y304" s="93">
        <v>0</v>
      </c>
      <c r="Z304" s="98" t="s">
        <v>69</v>
      </c>
      <c r="AA304" s="99" t="s">
        <v>1671</v>
      </c>
      <c r="AB304" s="99" t="s">
        <v>1687</v>
      </c>
      <c r="AC304" s="100">
        <f t="shared" si="14"/>
        <v>0</v>
      </c>
      <c r="AD304" s="101">
        <v>0</v>
      </c>
      <c r="AE304" s="102">
        <f t="shared" si="20"/>
        <v>0</v>
      </c>
      <c r="AF304" s="103">
        <v>0</v>
      </c>
      <c r="AG304" s="104"/>
      <c r="AH304" s="102" t="s">
        <v>72</v>
      </c>
      <c r="AI304" s="104"/>
      <c r="AJ304" s="102">
        <f t="shared" si="16"/>
        <v>0</v>
      </c>
      <c r="AK304" s="102">
        <f t="shared" si="17"/>
        <v>0</v>
      </c>
    </row>
    <row r="305" spans="1:37" ht="15">
      <c r="A305" s="92" t="s">
        <v>1688</v>
      </c>
      <c r="B305" s="80" t="s">
        <v>1560</v>
      </c>
      <c r="C305" s="81" t="s">
        <v>1560</v>
      </c>
      <c r="D305" s="81" t="s">
        <v>1689</v>
      </c>
      <c r="E305" s="107" t="s">
        <v>1690</v>
      </c>
      <c r="F305" s="83" t="s">
        <v>1688</v>
      </c>
      <c r="G305" s="83" t="s">
        <v>1691</v>
      </c>
      <c r="H305" s="84">
        <v>0</v>
      </c>
      <c r="I305" s="84"/>
      <c r="J305" s="80">
        <v>333</v>
      </c>
      <c r="K305" s="85">
        <v>0</v>
      </c>
      <c r="L305" s="84">
        <v>0</v>
      </c>
      <c r="M305" s="84">
        <v>0</v>
      </c>
      <c r="N305" s="84">
        <v>0</v>
      </c>
      <c r="O305" s="80">
        <v>19</v>
      </c>
      <c r="P305" s="80">
        <v>406</v>
      </c>
      <c r="Q305" s="80">
        <v>0</v>
      </c>
      <c r="R305" s="84">
        <v>0</v>
      </c>
      <c r="S305" s="84">
        <v>0</v>
      </c>
      <c r="T305" s="84">
        <v>0</v>
      </c>
      <c r="U305" s="80">
        <v>391</v>
      </c>
      <c r="V305" s="84">
        <v>0</v>
      </c>
      <c r="W305" s="84">
        <v>0</v>
      </c>
      <c r="X305" s="80">
        <f t="shared" si="19"/>
        <v>1149</v>
      </c>
      <c r="Y305" s="80">
        <v>0</v>
      </c>
      <c r="Z305" s="86" t="s">
        <v>69</v>
      </c>
      <c r="AA305" s="87" t="s">
        <v>1565</v>
      </c>
      <c r="AB305" s="87" t="s">
        <v>1692</v>
      </c>
      <c r="AC305" s="88">
        <f t="shared" si="14"/>
        <v>0</v>
      </c>
      <c r="AD305" s="105">
        <v>0</v>
      </c>
      <c r="AE305" s="90">
        <f t="shared" si="20"/>
        <v>0</v>
      </c>
      <c r="AF305" s="80">
        <v>0</v>
      </c>
      <c r="AG305" s="90" t="s">
        <v>223</v>
      </c>
      <c r="AH305" s="90" t="s">
        <v>72</v>
      </c>
      <c r="AI305" s="106"/>
      <c r="AJ305" s="90">
        <f t="shared" si="16"/>
        <v>0</v>
      </c>
      <c r="AK305" s="90">
        <f t="shared" si="17"/>
        <v>0</v>
      </c>
    </row>
    <row r="306" spans="1:37" ht="15">
      <c r="A306" s="79" t="s">
        <v>1693</v>
      </c>
      <c r="B306" s="93" t="s">
        <v>1560</v>
      </c>
      <c r="C306" s="94" t="s">
        <v>1560</v>
      </c>
      <c r="D306" s="94" t="s">
        <v>1694</v>
      </c>
      <c r="E306" s="107" t="s">
        <v>1695</v>
      </c>
      <c r="F306" s="95" t="s">
        <v>1693</v>
      </c>
      <c r="G306" s="95" t="s">
        <v>1696</v>
      </c>
      <c r="H306" s="96">
        <v>0</v>
      </c>
      <c r="I306" s="96"/>
      <c r="J306" s="93">
        <v>1087</v>
      </c>
      <c r="K306" s="97">
        <v>0</v>
      </c>
      <c r="L306" s="96">
        <v>0</v>
      </c>
      <c r="M306" s="96">
        <v>0</v>
      </c>
      <c r="N306" s="93">
        <v>0</v>
      </c>
      <c r="O306" s="93">
        <v>0</v>
      </c>
      <c r="P306" s="93">
        <v>481</v>
      </c>
      <c r="Q306" s="96">
        <v>0</v>
      </c>
      <c r="R306" s="96">
        <v>0</v>
      </c>
      <c r="S306" s="96">
        <v>0</v>
      </c>
      <c r="T306" s="96">
        <v>0</v>
      </c>
      <c r="U306" s="93">
        <v>295</v>
      </c>
      <c r="V306" s="96">
        <v>0</v>
      </c>
      <c r="W306" s="96">
        <v>0</v>
      </c>
      <c r="X306" s="93">
        <f t="shared" si="19"/>
        <v>1863</v>
      </c>
      <c r="Y306" s="93">
        <v>0</v>
      </c>
      <c r="Z306" s="98" t="s">
        <v>69</v>
      </c>
      <c r="AA306" s="99" t="s">
        <v>1565</v>
      </c>
      <c r="AB306" s="99" t="s">
        <v>1697</v>
      </c>
      <c r="AC306" s="100">
        <f t="shared" si="14"/>
        <v>0</v>
      </c>
      <c r="AD306" s="101">
        <v>1089</v>
      </c>
      <c r="AE306" s="102">
        <f t="shared" si="20"/>
        <v>0</v>
      </c>
      <c r="AF306" s="103">
        <v>0</v>
      </c>
      <c r="AG306" s="102"/>
      <c r="AH306" s="102" t="s">
        <v>72</v>
      </c>
      <c r="AI306" s="104"/>
      <c r="AJ306" s="102">
        <f t="shared" si="16"/>
        <v>0</v>
      </c>
      <c r="AK306" s="102">
        <f t="shared" si="17"/>
        <v>0</v>
      </c>
    </row>
    <row r="307" spans="1:37" ht="15">
      <c r="A307" s="92" t="s">
        <v>1698</v>
      </c>
      <c r="B307" s="80" t="s">
        <v>1560</v>
      </c>
      <c r="C307" s="81" t="s">
        <v>1560</v>
      </c>
      <c r="D307" s="81" t="s">
        <v>1699</v>
      </c>
      <c r="E307" s="82" t="s">
        <v>1700</v>
      </c>
      <c r="F307" s="83" t="s">
        <v>1698</v>
      </c>
      <c r="G307" s="83" t="s">
        <v>1701</v>
      </c>
      <c r="H307" s="84">
        <v>0</v>
      </c>
      <c r="I307" s="84"/>
      <c r="J307" s="84">
        <v>0</v>
      </c>
      <c r="K307" s="85">
        <v>0</v>
      </c>
      <c r="L307" s="84">
        <v>0</v>
      </c>
      <c r="M307" s="84">
        <v>0</v>
      </c>
      <c r="N307" s="84">
        <v>0</v>
      </c>
      <c r="O307" s="84">
        <v>0</v>
      </c>
      <c r="P307" s="84">
        <v>0</v>
      </c>
      <c r="Q307" s="84">
        <v>0</v>
      </c>
      <c r="R307" s="84">
        <v>0</v>
      </c>
      <c r="S307" s="84">
        <v>0</v>
      </c>
      <c r="T307" s="84">
        <v>0</v>
      </c>
      <c r="U307" s="80">
        <v>51</v>
      </c>
      <c r="V307" s="84">
        <v>0</v>
      </c>
      <c r="W307" s="84">
        <v>0</v>
      </c>
      <c r="X307" s="80">
        <f t="shared" si="19"/>
        <v>51</v>
      </c>
      <c r="Y307" s="80">
        <v>0</v>
      </c>
      <c r="Z307" s="86" t="s">
        <v>871</v>
      </c>
      <c r="AA307" s="87" t="s">
        <v>1702</v>
      </c>
      <c r="AB307" s="87" t="s">
        <v>1703</v>
      </c>
      <c r="AC307" s="88">
        <f t="shared" si="14"/>
        <v>0</v>
      </c>
      <c r="AD307" s="105">
        <v>0</v>
      </c>
      <c r="AE307" s="90">
        <f t="shared" si="20"/>
        <v>0</v>
      </c>
      <c r="AF307" s="91">
        <v>0</v>
      </c>
      <c r="AG307" s="106"/>
      <c r="AH307" s="90" t="s">
        <v>72</v>
      </c>
      <c r="AI307" s="106"/>
      <c r="AJ307" s="90">
        <f t="shared" si="16"/>
        <v>0</v>
      </c>
      <c r="AK307" s="90">
        <f t="shared" si="17"/>
        <v>0</v>
      </c>
    </row>
    <row r="308" spans="1:37" ht="15">
      <c r="A308" s="79" t="s">
        <v>1704</v>
      </c>
      <c r="B308" s="93" t="s">
        <v>1560</v>
      </c>
      <c r="C308" s="94" t="s">
        <v>1560</v>
      </c>
      <c r="D308" s="94" t="s">
        <v>1705</v>
      </c>
      <c r="E308" s="107" t="s">
        <v>1706</v>
      </c>
      <c r="F308" s="95" t="s">
        <v>1704</v>
      </c>
      <c r="G308" s="95" t="s">
        <v>1707</v>
      </c>
      <c r="H308" s="96">
        <v>0</v>
      </c>
      <c r="I308" s="96"/>
      <c r="J308" s="93">
        <v>720</v>
      </c>
      <c r="K308" s="97">
        <v>0</v>
      </c>
      <c r="L308" s="96">
        <v>0</v>
      </c>
      <c r="M308" s="96">
        <v>0</v>
      </c>
      <c r="N308" s="96">
        <v>0</v>
      </c>
      <c r="O308" s="93">
        <v>36</v>
      </c>
      <c r="P308" s="93">
        <v>482</v>
      </c>
      <c r="Q308" s="96">
        <v>0</v>
      </c>
      <c r="R308" s="96">
        <v>0</v>
      </c>
      <c r="S308" s="96">
        <v>0</v>
      </c>
      <c r="T308" s="96">
        <v>0</v>
      </c>
      <c r="U308" s="93">
        <v>233</v>
      </c>
      <c r="V308" s="96">
        <v>0</v>
      </c>
      <c r="W308" s="96">
        <v>0</v>
      </c>
      <c r="X308" s="93">
        <f t="shared" si="19"/>
        <v>1471</v>
      </c>
      <c r="Y308" s="93">
        <v>0</v>
      </c>
      <c r="Z308" s="98" t="s">
        <v>69</v>
      </c>
      <c r="AA308" s="99" t="s">
        <v>1565</v>
      </c>
      <c r="AB308" s="99" t="s">
        <v>1708</v>
      </c>
      <c r="AC308" s="100">
        <f t="shared" si="14"/>
        <v>0</v>
      </c>
      <c r="AD308" s="101">
        <v>0</v>
      </c>
      <c r="AE308" s="102">
        <f t="shared" si="20"/>
        <v>0</v>
      </c>
      <c r="AF308" s="103">
        <v>0</v>
      </c>
      <c r="AG308" s="102"/>
      <c r="AH308" s="102" t="s">
        <v>72</v>
      </c>
      <c r="AI308" s="104"/>
      <c r="AJ308" s="102">
        <f t="shared" si="16"/>
        <v>0</v>
      </c>
      <c r="AK308" s="102">
        <f t="shared" si="17"/>
        <v>0</v>
      </c>
    </row>
    <row r="309" spans="1:37" ht="15">
      <c r="A309" s="131" t="s">
        <v>1709</v>
      </c>
      <c r="B309" s="80" t="s">
        <v>1560</v>
      </c>
      <c r="C309" s="81" t="s">
        <v>1560</v>
      </c>
      <c r="D309" s="81" t="s">
        <v>1710</v>
      </c>
      <c r="E309" s="82" t="s">
        <v>1711</v>
      </c>
      <c r="F309" s="132" t="s">
        <v>1709</v>
      </c>
      <c r="G309" s="83" t="s">
        <v>1712</v>
      </c>
      <c r="H309" s="84">
        <v>0</v>
      </c>
      <c r="I309" s="84"/>
      <c r="J309" s="84">
        <v>0</v>
      </c>
      <c r="K309" s="108">
        <v>0</v>
      </c>
      <c r="L309" s="84">
        <v>0</v>
      </c>
      <c r="M309" s="84">
        <v>0</v>
      </c>
      <c r="N309" s="80">
        <v>0</v>
      </c>
      <c r="O309" s="84">
        <v>0</v>
      </c>
      <c r="P309" s="84">
        <v>0</v>
      </c>
      <c r="Q309" s="84">
        <v>0</v>
      </c>
      <c r="R309" s="84">
        <v>0</v>
      </c>
      <c r="S309" s="84">
        <v>0</v>
      </c>
      <c r="T309" s="84">
        <v>0</v>
      </c>
      <c r="U309" s="84">
        <v>0</v>
      </c>
      <c r="V309" s="84">
        <v>0</v>
      </c>
      <c r="W309" s="84">
        <v>0</v>
      </c>
      <c r="X309" s="80">
        <f t="shared" si="19"/>
        <v>0</v>
      </c>
      <c r="Y309" s="80">
        <v>0</v>
      </c>
      <c r="Z309" s="86" t="s">
        <v>69</v>
      </c>
      <c r="AA309" s="87" t="s">
        <v>1660</v>
      </c>
      <c r="AB309" s="87" t="s">
        <v>1713</v>
      </c>
      <c r="AC309" s="88">
        <f t="shared" si="14"/>
        <v>0</v>
      </c>
      <c r="AD309" s="105">
        <v>0</v>
      </c>
      <c r="AE309" s="90">
        <f t="shared" si="20"/>
        <v>0</v>
      </c>
      <c r="AF309" s="91">
        <v>0</v>
      </c>
      <c r="AG309" s="90"/>
      <c r="AH309" s="90" t="s">
        <v>104</v>
      </c>
      <c r="AI309" s="106"/>
      <c r="AJ309" s="90">
        <f t="shared" si="16"/>
        <v>0</v>
      </c>
      <c r="AK309" s="90">
        <f t="shared" si="17"/>
        <v>0</v>
      </c>
    </row>
    <row r="310" spans="1:37" ht="15">
      <c r="A310" s="79" t="s">
        <v>1714</v>
      </c>
      <c r="B310" s="93" t="s">
        <v>1560</v>
      </c>
      <c r="C310" s="94" t="s">
        <v>1560</v>
      </c>
      <c r="D310" s="94" t="s">
        <v>1715</v>
      </c>
      <c r="E310" s="107" t="s">
        <v>1716</v>
      </c>
      <c r="F310" s="95" t="s">
        <v>1714</v>
      </c>
      <c r="G310" s="95" t="s">
        <v>1717</v>
      </c>
      <c r="H310" s="96">
        <v>0</v>
      </c>
      <c r="I310" s="96"/>
      <c r="J310" s="93">
        <v>145</v>
      </c>
      <c r="K310" s="97">
        <v>0</v>
      </c>
      <c r="L310" s="96">
        <v>0</v>
      </c>
      <c r="M310" s="96">
        <v>0</v>
      </c>
      <c r="N310" s="93">
        <v>0</v>
      </c>
      <c r="O310" s="96">
        <v>0</v>
      </c>
      <c r="P310" s="93">
        <v>211</v>
      </c>
      <c r="Q310" s="96">
        <v>0</v>
      </c>
      <c r="R310" s="96">
        <v>0</v>
      </c>
      <c r="S310" s="96">
        <v>0</v>
      </c>
      <c r="T310" s="96">
        <v>0</v>
      </c>
      <c r="U310" s="96">
        <v>0</v>
      </c>
      <c r="V310" s="96">
        <v>0</v>
      </c>
      <c r="W310" s="96">
        <v>0</v>
      </c>
      <c r="X310" s="93">
        <f t="shared" si="19"/>
        <v>356</v>
      </c>
      <c r="Y310" s="93">
        <v>0</v>
      </c>
      <c r="Z310" s="98" t="s">
        <v>69</v>
      </c>
      <c r="AA310" s="99" t="s">
        <v>1718</v>
      </c>
      <c r="AB310" s="99" t="s">
        <v>1719</v>
      </c>
      <c r="AC310" s="100">
        <f t="shared" si="14"/>
        <v>0</v>
      </c>
      <c r="AD310" s="101">
        <v>279</v>
      </c>
      <c r="AE310" s="102">
        <f t="shared" si="20"/>
        <v>0</v>
      </c>
      <c r="AF310" s="103">
        <v>0</v>
      </c>
      <c r="AG310" s="102"/>
      <c r="AH310" s="102" t="s">
        <v>72</v>
      </c>
      <c r="AI310" s="104"/>
      <c r="AJ310" s="102">
        <f t="shared" si="16"/>
        <v>0</v>
      </c>
      <c r="AK310" s="102">
        <f t="shared" si="17"/>
        <v>0</v>
      </c>
    </row>
    <row r="311" spans="1:37" ht="15">
      <c r="A311" s="92" t="s">
        <v>1720</v>
      </c>
      <c r="B311" s="80" t="s">
        <v>1560</v>
      </c>
      <c r="C311" s="81" t="s">
        <v>1560</v>
      </c>
      <c r="D311" s="81" t="s">
        <v>1721</v>
      </c>
      <c r="E311" s="107" t="s">
        <v>1722</v>
      </c>
      <c r="F311" s="83" t="s">
        <v>1720</v>
      </c>
      <c r="G311" s="83" t="s">
        <v>1723</v>
      </c>
      <c r="H311" s="84">
        <v>0</v>
      </c>
      <c r="I311" s="84"/>
      <c r="J311" s="80">
        <v>350</v>
      </c>
      <c r="K311" s="85">
        <v>0</v>
      </c>
      <c r="L311" s="84">
        <v>0</v>
      </c>
      <c r="M311" s="84">
        <v>0</v>
      </c>
      <c r="N311" s="80">
        <v>0</v>
      </c>
      <c r="O311" s="80">
        <v>20</v>
      </c>
      <c r="P311" s="80">
        <v>324</v>
      </c>
      <c r="Q311" s="84">
        <v>0</v>
      </c>
      <c r="R311" s="84">
        <v>0</v>
      </c>
      <c r="S311" s="84">
        <v>0</v>
      </c>
      <c r="T311" s="84">
        <v>0</v>
      </c>
      <c r="U311" s="80">
        <v>150</v>
      </c>
      <c r="V311" s="84">
        <v>0</v>
      </c>
      <c r="W311" s="84">
        <v>0</v>
      </c>
      <c r="X311" s="80">
        <f t="shared" si="19"/>
        <v>844</v>
      </c>
      <c r="Y311" s="80">
        <v>0</v>
      </c>
      <c r="Z311" s="86" t="s">
        <v>69</v>
      </c>
      <c r="AA311" s="87" t="s">
        <v>1565</v>
      </c>
      <c r="AB311" s="87" t="s">
        <v>1724</v>
      </c>
      <c r="AC311" s="88">
        <f t="shared" si="14"/>
        <v>0</v>
      </c>
      <c r="AD311" s="105">
        <v>0</v>
      </c>
      <c r="AE311" s="90">
        <f t="shared" si="20"/>
        <v>0</v>
      </c>
      <c r="AF311" s="91">
        <v>0</v>
      </c>
      <c r="AG311" s="90"/>
      <c r="AH311" s="90" t="s">
        <v>72</v>
      </c>
      <c r="AI311" s="106"/>
      <c r="AJ311" s="90">
        <f t="shared" si="16"/>
        <v>0</v>
      </c>
      <c r="AK311" s="90">
        <f t="shared" si="17"/>
        <v>0</v>
      </c>
    </row>
    <row r="312" spans="1:37" ht="15">
      <c r="A312" s="79" t="s">
        <v>1725</v>
      </c>
      <c r="B312" s="93" t="s">
        <v>1560</v>
      </c>
      <c r="C312" s="94" t="s">
        <v>1560</v>
      </c>
      <c r="D312" s="94" t="s">
        <v>1726</v>
      </c>
      <c r="E312" s="107" t="s">
        <v>1727</v>
      </c>
      <c r="F312" s="95" t="s">
        <v>1725</v>
      </c>
      <c r="G312" s="95" t="s">
        <v>1728</v>
      </c>
      <c r="H312" s="96">
        <v>0</v>
      </c>
      <c r="I312" s="96"/>
      <c r="J312" s="93">
        <v>228</v>
      </c>
      <c r="K312" s="97">
        <v>0</v>
      </c>
      <c r="L312" s="96">
        <v>0</v>
      </c>
      <c r="M312" s="96">
        <v>0</v>
      </c>
      <c r="N312" s="93">
        <v>0</v>
      </c>
      <c r="O312" s="93">
        <v>17</v>
      </c>
      <c r="P312" s="93">
        <v>267</v>
      </c>
      <c r="Q312" s="96">
        <v>0</v>
      </c>
      <c r="R312" s="96">
        <v>0</v>
      </c>
      <c r="S312" s="96">
        <v>0</v>
      </c>
      <c r="T312" s="96">
        <v>0</v>
      </c>
      <c r="U312" s="96">
        <v>0</v>
      </c>
      <c r="V312" s="96">
        <v>0</v>
      </c>
      <c r="W312" s="96">
        <v>0</v>
      </c>
      <c r="X312" s="93">
        <f t="shared" si="19"/>
        <v>512</v>
      </c>
      <c r="Y312" s="93">
        <v>0</v>
      </c>
      <c r="Z312" s="98" t="s">
        <v>69</v>
      </c>
      <c r="AA312" s="99" t="s">
        <v>1565</v>
      </c>
      <c r="AB312" s="99" t="s">
        <v>1729</v>
      </c>
      <c r="AC312" s="100">
        <f t="shared" si="14"/>
        <v>0</v>
      </c>
      <c r="AD312" s="101">
        <v>0</v>
      </c>
      <c r="AE312" s="102">
        <f t="shared" si="20"/>
        <v>0</v>
      </c>
      <c r="AF312" s="103">
        <v>0</v>
      </c>
      <c r="AG312" s="102"/>
      <c r="AH312" s="102" t="s">
        <v>72</v>
      </c>
      <c r="AI312" s="104"/>
      <c r="AJ312" s="102">
        <f t="shared" si="16"/>
        <v>0</v>
      </c>
      <c r="AK312" s="102">
        <f t="shared" si="17"/>
        <v>0</v>
      </c>
    </row>
    <row r="313" spans="1:37" ht="15">
      <c r="A313" s="92" t="s">
        <v>1730</v>
      </c>
      <c r="B313" s="80" t="s">
        <v>1560</v>
      </c>
      <c r="C313" s="81" t="s">
        <v>1560</v>
      </c>
      <c r="D313" s="81" t="s">
        <v>1731</v>
      </c>
      <c r="E313" s="107" t="s">
        <v>1732</v>
      </c>
      <c r="F313" s="83" t="s">
        <v>1730</v>
      </c>
      <c r="G313" s="83" t="s">
        <v>1733</v>
      </c>
      <c r="H313" s="84">
        <v>0</v>
      </c>
      <c r="I313" s="84"/>
      <c r="J313" s="80">
        <v>0</v>
      </c>
      <c r="K313" s="108">
        <v>220</v>
      </c>
      <c r="L313" s="84">
        <v>0</v>
      </c>
      <c r="M313" s="84">
        <v>0</v>
      </c>
      <c r="N313" s="84">
        <v>0</v>
      </c>
      <c r="O313" s="80">
        <v>11</v>
      </c>
      <c r="P313" s="84">
        <v>0</v>
      </c>
      <c r="Q313" s="80">
        <v>16</v>
      </c>
      <c r="R313" s="84">
        <v>0</v>
      </c>
      <c r="S313" s="84">
        <v>0</v>
      </c>
      <c r="T313" s="84">
        <v>0</v>
      </c>
      <c r="U313" s="84">
        <v>0</v>
      </c>
      <c r="V313" s="84">
        <v>0</v>
      </c>
      <c r="W313" s="84">
        <v>0</v>
      </c>
      <c r="X313" s="80">
        <f t="shared" si="19"/>
        <v>247</v>
      </c>
      <c r="Y313" s="80">
        <v>18</v>
      </c>
      <c r="Z313" s="86" t="s">
        <v>69</v>
      </c>
      <c r="AA313" s="87" t="s">
        <v>1565</v>
      </c>
      <c r="AB313" s="87" t="s">
        <v>1734</v>
      </c>
      <c r="AC313" s="88">
        <f t="shared" si="14"/>
        <v>220</v>
      </c>
      <c r="AD313" s="105">
        <v>0</v>
      </c>
      <c r="AE313" s="90">
        <f t="shared" si="20"/>
        <v>16</v>
      </c>
      <c r="AF313" s="91">
        <v>0</v>
      </c>
      <c r="AG313" s="90"/>
      <c r="AH313" s="90" t="s">
        <v>104</v>
      </c>
      <c r="AI313" s="106"/>
      <c r="AJ313" s="90">
        <f t="shared" si="16"/>
        <v>0</v>
      </c>
      <c r="AK313" s="90">
        <f t="shared" si="17"/>
        <v>21</v>
      </c>
    </row>
    <row r="314" spans="1:37" ht="15">
      <c r="A314" s="79" t="s">
        <v>1735</v>
      </c>
      <c r="B314" s="93" t="s">
        <v>1560</v>
      </c>
      <c r="C314" s="94" t="s">
        <v>1560</v>
      </c>
      <c r="D314" s="94" t="s">
        <v>1736</v>
      </c>
      <c r="E314" s="107" t="s">
        <v>1737</v>
      </c>
      <c r="F314" s="95" t="s">
        <v>1735</v>
      </c>
      <c r="G314" s="95" t="s">
        <v>1738</v>
      </c>
      <c r="H314" s="96">
        <v>0</v>
      </c>
      <c r="I314" s="96"/>
      <c r="J314" s="93">
        <v>297</v>
      </c>
      <c r="K314" s="97">
        <v>0</v>
      </c>
      <c r="L314" s="96">
        <v>0</v>
      </c>
      <c r="M314" s="96">
        <v>0</v>
      </c>
      <c r="N314" s="93">
        <v>0</v>
      </c>
      <c r="O314" s="96">
        <v>0</v>
      </c>
      <c r="P314" s="96">
        <v>0</v>
      </c>
      <c r="Q314" s="96">
        <v>0</v>
      </c>
      <c r="R314" s="96">
        <v>0</v>
      </c>
      <c r="S314" s="96">
        <v>0</v>
      </c>
      <c r="T314" s="96">
        <v>0</v>
      </c>
      <c r="U314" s="96">
        <v>0</v>
      </c>
      <c r="V314" s="96">
        <v>0</v>
      </c>
      <c r="W314" s="96">
        <v>0</v>
      </c>
      <c r="X314" s="93">
        <f t="shared" si="19"/>
        <v>297</v>
      </c>
      <c r="Y314" s="93">
        <v>0</v>
      </c>
      <c r="Z314" s="98" t="s">
        <v>69</v>
      </c>
      <c r="AA314" s="99" t="s">
        <v>1565</v>
      </c>
      <c r="AB314" s="99" t="s">
        <v>1739</v>
      </c>
      <c r="AC314" s="100">
        <f t="shared" si="14"/>
        <v>0</v>
      </c>
      <c r="AD314" s="101">
        <v>0</v>
      </c>
      <c r="AE314" s="102">
        <f t="shared" si="20"/>
        <v>0</v>
      </c>
      <c r="AF314" s="103">
        <v>0</v>
      </c>
      <c r="AG314" s="102"/>
      <c r="AH314" s="102" t="s">
        <v>72</v>
      </c>
      <c r="AI314" s="104"/>
      <c r="AJ314" s="102">
        <f t="shared" si="16"/>
        <v>0</v>
      </c>
      <c r="AK314" s="102">
        <f t="shared" si="17"/>
        <v>0</v>
      </c>
    </row>
    <row r="315" spans="1:37" ht="15">
      <c r="A315" s="92" t="s">
        <v>1740</v>
      </c>
      <c r="B315" s="80" t="s">
        <v>1560</v>
      </c>
      <c r="C315" s="81" t="s">
        <v>1560</v>
      </c>
      <c r="D315" s="81" t="s">
        <v>1741</v>
      </c>
      <c r="E315" s="82" t="s">
        <v>1742</v>
      </c>
      <c r="F315" s="83" t="s">
        <v>1740</v>
      </c>
      <c r="G315" s="83" t="s">
        <v>1743</v>
      </c>
      <c r="H315" s="84">
        <v>0</v>
      </c>
      <c r="I315" s="84"/>
      <c r="J315" s="80">
        <v>497</v>
      </c>
      <c r="K315" s="85">
        <v>0</v>
      </c>
      <c r="L315" s="84">
        <v>0</v>
      </c>
      <c r="M315" s="84">
        <v>0</v>
      </c>
      <c r="N315" s="84">
        <v>0</v>
      </c>
      <c r="O315" s="84">
        <v>0</v>
      </c>
      <c r="P315" s="84">
        <v>0</v>
      </c>
      <c r="Q315" s="84">
        <v>0</v>
      </c>
      <c r="R315" s="84">
        <v>0</v>
      </c>
      <c r="S315" s="84">
        <v>0</v>
      </c>
      <c r="T315" s="84">
        <v>0</v>
      </c>
      <c r="U315" s="84">
        <v>0</v>
      </c>
      <c r="V315" s="84">
        <v>0</v>
      </c>
      <c r="W315" s="84">
        <v>0</v>
      </c>
      <c r="X315" s="80">
        <v>497</v>
      </c>
      <c r="Y315" s="80">
        <v>0</v>
      </c>
      <c r="Z315" s="86" t="s">
        <v>69</v>
      </c>
      <c r="AA315" s="87" t="s">
        <v>1565</v>
      </c>
      <c r="AB315" s="87" t="s">
        <v>1744</v>
      </c>
      <c r="AC315" s="88">
        <f t="shared" si="14"/>
        <v>0</v>
      </c>
      <c r="AD315" s="105">
        <v>0</v>
      </c>
      <c r="AE315" s="90">
        <f t="shared" si="20"/>
        <v>0</v>
      </c>
      <c r="AF315" s="91">
        <v>0</v>
      </c>
      <c r="AG315" s="90"/>
      <c r="AH315" s="90" t="s">
        <v>72</v>
      </c>
      <c r="AI315" s="106"/>
      <c r="AJ315" s="90">
        <f t="shared" si="16"/>
        <v>0</v>
      </c>
      <c r="AK315" s="90">
        <f t="shared" si="17"/>
        <v>0</v>
      </c>
    </row>
    <row r="316" spans="1:37" ht="15">
      <c r="A316" s="79" t="s">
        <v>1745</v>
      </c>
      <c r="B316" s="93" t="s">
        <v>1560</v>
      </c>
      <c r="C316" s="94" t="s">
        <v>1560</v>
      </c>
      <c r="D316" s="94" t="s">
        <v>1746</v>
      </c>
      <c r="E316" s="82" t="s">
        <v>1747</v>
      </c>
      <c r="F316" s="95" t="s">
        <v>1745</v>
      </c>
      <c r="G316" s="95" t="s">
        <v>1748</v>
      </c>
      <c r="H316" s="96">
        <v>0</v>
      </c>
      <c r="I316" s="96"/>
      <c r="J316" s="96">
        <v>0</v>
      </c>
      <c r="K316" s="112">
        <v>0</v>
      </c>
      <c r="L316" s="96">
        <v>0</v>
      </c>
      <c r="M316" s="96">
        <v>0</v>
      </c>
      <c r="N316" s="93">
        <v>0</v>
      </c>
      <c r="O316" s="93">
        <v>17</v>
      </c>
      <c r="P316" s="96">
        <v>0</v>
      </c>
      <c r="Q316" s="93">
        <v>0</v>
      </c>
      <c r="R316" s="93">
        <v>703</v>
      </c>
      <c r="S316" s="96">
        <v>0</v>
      </c>
      <c r="T316" s="96">
        <v>0</v>
      </c>
      <c r="U316" s="96">
        <v>0</v>
      </c>
      <c r="V316" s="96">
        <v>0</v>
      </c>
      <c r="W316" s="96">
        <v>0</v>
      </c>
      <c r="X316" s="93">
        <f t="shared" ref="X316:X318" si="21">SUM(H316:M316,O316:R316,S316:U316)</f>
        <v>720</v>
      </c>
      <c r="Y316" s="93">
        <v>41</v>
      </c>
      <c r="Z316" s="98" t="s">
        <v>69</v>
      </c>
      <c r="AA316" s="99" t="s">
        <v>1660</v>
      </c>
      <c r="AB316" s="99" t="s">
        <v>1749</v>
      </c>
      <c r="AC316" s="100">
        <f t="shared" si="14"/>
        <v>0</v>
      </c>
      <c r="AD316" s="101">
        <v>0</v>
      </c>
      <c r="AE316" s="102">
        <f t="shared" si="20"/>
        <v>0</v>
      </c>
      <c r="AF316" s="103">
        <v>0</v>
      </c>
      <c r="AG316" s="102"/>
      <c r="AH316" s="102" t="s">
        <v>110</v>
      </c>
      <c r="AI316" s="102"/>
      <c r="AJ316" s="102">
        <f t="shared" si="16"/>
        <v>52</v>
      </c>
      <c r="AK316" s="102">
        <f t="shared" si="17"/>
        <v>0</v>
      </c>
    </row>
    <row r="317" spans="1:37" ht="15">
      <c r="A317" s="92" t="s">
        <v>1750</v>
      </c>
      <c r="B317" s="80" t="s">
        <v>1560</v>
      </c>
      <c r="C317" s="81" t="s">
        <v>1751</v>
      </c>
      <c r="D317" s="81" t="s">
        <v>1752</v>
      </c>
      <c r="E317" s="107" t="s">
        <v>1753</v>
      </c>
      <c r="F317" s="83" t="s">
        <v>1750</v>
      </c>
      <c r="G317" s="83" t="s">
        <v>1754</v>
      </c>
      <c r="H317" s="84">
        <v>0</v>
      </c>
      <c r="I317" s="84"/>
      <c r="J317" s="80">
        <v>223</v>
      </c>
      <c r="K317" s="85">
        <v>0</v>
      </c>
      <c r="L317" s="84">
        <v>0</v>
      </c>
      <c r="M317" s="84">
        <v>0</v>
      </c>
      <c r="N317" s="84">
        <v>0</v>
      </c>
      <c r="O317" s="80">
        <v>49</v>
      </c>
      <c r="P317" s="80">
        <v>196</v>
      </c>
      <c r="Q317" s="84">
        <v>0</v>
      </c>
      <c r="R317" s="84">
        <v>0</v>
      </c>
      <c r="S317" s="84">
        <v>0</v>
      </c>
      <c r="T317" s="84">
        <v>0</v>
      </c>
      <c r="U317" s="80">
        <v>28</v>
      </c>
      <c r="V317" s="84">
        <v>0</v>
      </c>
      <c r="W317" s="84">
        <v>0</v>
      </c>
      <c r="X317" s="80">
        <f t="shared" si="21"/>
        <v>496</v>
      </c>
      <c r="Y317" s="80">
        <v>0</v>
      </c>
      <c r="Z317" s="86" t="s">
        <v>69</v>
      </c>
      <c r="AA317" s="87" t="s">
        <v>1565</v>
      </c>
      <c r="AB317" s="87" t="s">
        <v>1755</v>
      </c>
      <c r="AC317" s="88">
        <f t="shared" si="14"/>
        <v>0</v>
      </c>
      <c r="AD317" s="105">
        <v>0</v>
      </c>
      <c r="AE317" s="90">
        <f t="shared" si="20"/>
        <v>0</v>
      </c>
      <c r="AF317" s="91">
        <v>0</v>
      </c>
      <c r="AG317" s="90"/>
      <c r="AH317" s="90" t="s">
        <v>72</v>
      </c>
      <c r="AI317" s="106"/>
      <c r="AJ317" s="90">
        <f t="shared" si="16"/>
        <v>0</v>
      </c>
      <c r="AK317" s="90">
        <f t="shared" si="17"/>
        <v>0</v>
      </c>
    </row>
    <row r="318" spans="1:37" ht="15">
      <c r="A318" s="79" t="s">
        <v>1756</v>
      </c>
      <c r="B318" s="93" t="s">
        <v>1560</v>
      </c>
      <c r="C318" s="94" t="s">
        <v>1751</v>
      </c>
      <c r="D318" s="94" t="s">
        <v>1757</v>
      </c>
      <c r="E318" s="107" t="s">
        <v>1758</v>
      </c>
      <c r="F318" s="95" t="s">
        <v>1756</v>
      </c>
      <c r="G318" s="95" t="s">
        <v>1759</v>
      </c>
      <c r="H318" s="96">
        <v>0</v>
      </c>
      <c r="I318" s="96"/>
      <c r="J318" s="93">
        <v>103</v>
      </c>
      <c r="K318" s="97">
        <v>0</v>
      </c>
      <c r="L318" s="96">
        <v>0</v>
      </c>
      <c r="M318" s="96">
        <v>0</v>
      </c>
      <c r="N318" s="93">
        <v>0</v>
      </c>
      <c r="O318" s="96">
        <v>0</v>
      </c>
      <c r="P318" s="93">
        <v>60</v>
      </c>
      <c r="Q318" s="96">
        <v>0</v>
      </c>
      <c r="R318" s="96">
        <v>0</v>
      </c>
      <c r="S318" s="96">
        <v>0</v>
      </c>
      <c r="T318" s="96">
        <v>0</v>
      </c>
      <c r="U318" s="96">
        <v>0</v>
      </c>
      <c r="V318" s="96">
        <v>0</v>
      </c>
      <c r="W318" s="96">
        <v>0</v>
      </c>
      <c r="X318" s="93">
        <f t="shared" si="21"/>
        <v>163</v>
      </c>
      <c r="Y318" s="93">
        <v>0</v>
      </c>
      <c r="Z318" s="98" t="s">
        <v>69</v>
      </c>
      <c r="AA318" s="99" t="s">
        <v>1451</v>
      </c>
      <c r="AB318" s="99" t="s">
        <v>1760</v>
      </c>
      <c r="AC318" s="100">
        <f t="shared" si="14"/>
        <v>0</v>
      </c>
      <c r="AD318" s="101">
        <v>0</v>
      </c>
      <c r="AE318" s="102">
        <f t="shared" si="20"/>
        <v>0</v>
      </c>
      <c r="AF318" s="103">
        <v>0</v>
      </c>
      <c r="AG318" s="102"/>
      <c r="AH318" s="102" t="s">
        <v>72</v>
      </c>
      <c r="AI318" s="104"/>
      <c r="AJ318" s="102">
        <f t="shared" si="16"/>
        <v>0</v>
      </c>
      <c r="AK318" s="102">
        <f t="shared" si="17"/>
        <v>0</v>
      </c>
    </row>
    <row r="319" spans="1:37" ht="15">
      <c r="A319" s="92" t="s">
        <v>1761</v>
      </c>
      <c r="B319" s="80" t="s">
        <v>1560</v>
      </c>
      <c r="C319" s="81" t="s">
        <v>1751</v>
      </c>
      <c r="D319" s="81" t="s">
        <v>1762</v>
      </c>
      <c r="E319" s="82" t="s">
        <v>1706</v>
      </c>
      <c r="F319" s="83" t="s">
        <v>1761</v>
      </c>
      <c r="G319" s="83" t="s">
        <v>1763</v>
      </c>
      <c r="H319" s="84">
        <v>0</v>
      </c>
      <c r="I319" s="84"/>
      <c r="J319" s="80">
        <v>0</v>
      </c>
      <c r="K319" s="85">
        <v>0</v>
      </c>
      <c r="L319" s="84">
        <v>0</v>
      </c>
      <c r="M319" s="84">
        <v>0</v>
      </c>
      <c r="N319" s="80">
        <v>0</v>
      </c>
      <c r="O319" s="80">
        <v>0</v>
      </c>
      <c r="P319" s="84">
        <v>0</v>
      </c>
      <c r="Q319" s="84">
        <v>0</v>
      </c>
      <c r="R319" s="84">
        <v>0</v>
      </c>
      <c r="S319" s="84">
        <v>0</v>
      </c>
      <c r="T319" s="84">
        <v>0</v>
      </c>
      <c r="U319" s="84">
        <v>0</v>
      </c>
      <c r="V319" s="84">
        <v>0</v>
      </c>
      <c r="W319" s="84">
        <v>0</v>
      </c>
      <c r="X319" s="80">
        <v>0</v>
      </c>
      <c r="Y319" s="80">
        <v>0</v>
      </c>
      <c r="Z319" s="86" t="s">
        <v>69</v>
      </c>
      <c r="AA319" s="87" t="s">
        <v>1451</v>
      </c>
      <c r="AB319" s="87" t="s">
        <v>1764</v>
      </c>
      <c r="AC319" s="88">
        <f t="shared" si="14"/>
        <v>0</v>
      </c>
      <c r="AD319" s="105">
        <v>65</v>
      </c>
      <c r="AE319" s="90">
        <f t="shared" si="20"/>
        <v>0</v>
      </c>
      <c r="AF319" s="91">
        <v>0</v>
      </c>
      <c r="AG319" s="90"/>
      <c r="AH319" s="90" t="s">
        <v>72</v>
      </c>
      <c r="AI319" s="106"/>
      <c r="AJ319" s="90">
        <f t="shared" si="16"/>
        <v>0</v>
      </c>
      <c r="AK319" s="90">
        <f t="shared" si="17"/>
        <v>0</v>
      </c>
    </row>
    <row r="320" spans="1:37" ht="15">
      <c r="A320" s="79" t="s">
        <v>1765</v>
      </c>
      <c r="B320" s="93" t="s">
        <v>1560</v>
      </c>
      <c r="C320" s="94" t="s">
        <v>1766</v>
      </c>
      <c r="D320" s="94" t="s">
        <v>1767</v>
      </c>
      <c r="E320" s="82" t="s">
        <v>1768</v>
      </c>
      <c r="F320" s="95" t="s">
        <v>1765</v>
      </c>
      <c r="G320" s="95" t="s">
        <v>1769</v>
      </c>
      <c r="H320" s="96">
        <v>0</v>
      </c>
      <c r="I320" s="96"/>
      <c r="J320" s="93">
        <v>64</v>
      </c>
      <c r="K320" s="97">
        <v>0</v>
      </c>
      <c r="L320" s="96">
        <v>0</v>
      </c>
      <c r="M320" s="96">
        <v>0</v>
      </c>
      <c r="N320" s="96">
        <v>0</v>
      </c>
      <c r="O320" s="96">
        <v>0</v>
      </c>
      <c r="P320" s="93">
        <v>126</v>
      </c>
      <c r="Q320" s="96">
        <v>0</v>
      </c>
      <c r="R320" s="96">
        <v>0</v>
      </c>
      <c r="S320" s="96">
        <v>0</v>
      </c>
      <c r="T320" s="96">
        <v>0</v>
      </c>
      <c r="U320" s="96">
        <v>0</v>
      </c>
      <c r="V320" s="96">
        <v>0</v>
      </c>
      <c r="W320" s="96">
        <v>0</v>
      </c>
      <c r="X320" s="93">
        <f t="shared" ref="X320:X341" si="22">SUM(H320:M320,O320:R320,S320:U320)</f>
        <v>190</v>
      </c>
      <c r="Y320" s="93">
        <v>0</v>
      </c>
      <c r="Z320" s="98" t="s">
        <v>69</v>
      </c>
      <c r="AA320" s="99" t="s">
        <v>1770</v>
      </c>
      <c r="AB320" s="99" t="s">
        <v>1771</v>
      </c>
      <c r="AC320" s="100">
        <f t="shared" si="14"/>
        <v>0</v>
      </c>
      <c r="AD320" s="101">
        <v>0</v>
      </c>
      <c r="AE320" s="102">
        <f t="shared" si="20"/>
        <v>0</v>
      </c>
      <c r="AF320" s="103">
        <v>0</v>
      </c>
      <c r="AG320" s="102"/>
      <c r="AH320" s="102" t="s">
        <v>72</v>
      </c>
      <c r="AI320" s="104"/>
      <c r="AJ320" s="102">
        <f t="shared" si="16"/>
        <v>0</v>
      </c>
      <c r="AK320" s="102">
        <f t="shared" si="17"/>
        <v>0</v>
      </c>
    </row>
    <row r="321" spans="1:37" ht="15">
      <c r="A321" s="92" t="s">
        <v>1772</v>
      </c>
      <c r="B321" s="80" t="s">
        <v>1560</v>
      </c>
      <c r="C321" s="81" t="s">
        <v>1773</v>
      </c>
      <c r="D321" s="81" t="s">
        <v>1774</v>
      </c>
      <c r="E321" s="82" t="s">
        <v>1775</v>
      </c>
      <c r="F321" s="83" t="s">
        <v>1772</v>
      </c>
      <c r="G321" s="83" t="s">
        <v>1776</v>
      </c>
      <c r="H321" s="84">
        <v>0</v>
      </c>
      <c r="I321" s="84"/>
      <c r="J321" s="80">
        <v>298</v>
      </c>
      <c r="K321" s="85">
        <v>0</v>
      </c>
      <c r="L321" s="84">
        <v>0</v>
      </c>
      <c r="M321" s="84">
        <v>0</v>
      </c>
      <c r="N321" s="84">
        <v>0</v>
      </c>
      <c r="O321" s="84">
        <v>0</v>
      </c>
      <c r="P321" s="80">
        <v>89</v>
      </c>
      <c r="Q321" s="84">
        <v>0</v>
      </c>
      <c r="R321" s="84">
        <v>0</v>
      </c>
      <c r="S321" s="84">
        <v>0</v>
      </c>
      <c r="T321" s="84">
        <v>0</v>
      </c>
      <c r="U321" s="84">
        <v>0</v>
      </c>
      <c r="V321" s="84">
        <v>0</v>
      </c>
      <c r="W321" s="84">
        <v>0</v>
      </c>
      <c r="X321" s="80">
        <f t="shared" si="22"/>
        <v>387</v>
      </c>
      <c r="Y321" s="80">
        <v>0</v>
      </c>
      <c r="Z321" s="86" t="s">
        <v>69</v>
      </c>
      <c r="AA321" s="87" t="s">
        <v>1583</v>
      </c>
      <c r="AB321" s="87" t="s">
        <v>1777</v>
      </c>
      <c r="AC321" s="88">
        <f t="shared" si="14"/>
        <v>0</v>
      </c>
      <c r="AD321" s="105">
        <v>0</v>
      </c>
      <c r="AE321" s="90">
        <f t="shared" si="20"/>
        <v>0</v>
      </c>
      <c r="AF321" s="91">
        <v>0</v>
      </c>
      <c r="AG321" s="90"/>
      <c r="AH321" s="90" t="s">
        <v>72</v>
      </c>
      <c r="AI321" s="106"/>
      <c r="AJ321" s="90">
        <f t="shared" si="16"/>
        <v>0</v>
      </c>
      <c r="AK321" s="90">
        <f t="shared" si="17"/>
        <v>0</v>
      </c>
    </row>
    <row r="322" spans="1:37" ht="15">
      <c r="A322" s="79" t="s">
        <v>1778</v>
      </c>
      <c r="B322" s="93" t="s">
        <v>1779</v>
      </c>
      <c r="C322" s="94" t="s">
        <v>1780</v>
      </c>
      <c r="D322" s="94" t="s">
        <v>1781</v>
      </c>
      <c r="E322" s="82" t="s">
        <v>1782</v>
      </c>
      <c r="F322" s="95" t="s">
        <v>1778</v>
      </c>
      <c r="G322" s="95" t="s">
        <v>1783</v>
      </c>
      <c r="H322" s="96">
        <v>0</v>
      </c>
      <c r="I322" s="96"/>
      <c r="J322" s="93">
        <v>186</v>
      </c>
      <c r="K322" s="97">
        <v>0</v>
      </c>
      <c r="L322" s="96">
        <v>0</v>
      </c>
      <c r="M322" s="96">
        <v>0</v>
      </c>
      <c r="N322" s="96">
        <v>100</v>
      </c>
      <c r="O322" s="96">
        <v>0</v>
      </c>
      <c r="P322" s="93">
        <v>144</v>
      </c>
      <c r="Q322" s="96">
        <v>0</v>
      </c>
      <c r="R322" s="96">
        <v>0</v>
      </c>
      <c r="S322" s="96">
        <v>0</v>
      </c>
      <c r="T322" s="96">
        <v>0</v>
      </c>
      <c r="U322" s="93">
        <v>15</v>
      </c>
      <c r="V322" s="96">
        <v>0</v>
      </c>
      <c r="W322" s="96">
        <v>0</v>
      </c>
      <c r="X322" s="93">
        <f t="shared" si="22"/>
        <v>345</v>
      </c>
      <c r="Y322" s="93">
        <v>0</v>
      </c>
      <c r="Z322" s="98" t="s">
        <v>69</v>
      </c>
      <c r="AA322" s="99" t="s">
        <v>1784</v>
      </c>
      <c r="AB322" s="99" t="s">
        <v>1785</v>
      </c>
      <c r="AC322" s="100">
        <f t="shared" si="14"/>
        <v>0</v>
      </c>
      <c r="AD322" s="101">
        <v>0</v>
      </c>
      <c r="AE322" s="102">
        <f t="shared" si="20"/>
        <v>0</v>
      </c>
      <c r="AF322" s="103">
        <v>0</v>
      </c>
      <c r="AG322" s="102"/>
      <c r="AH322" s="102" t="s">
        <v>72</v>
      </c>
      <c r="AI322" s="104"/>
      <c r="AJ322" s="102">
        <f t="shared" si="16"/>
        <v>0</v>
      </c>
      <c r="AK322" s="102">
        <f t="shared" si="17"/>
        <v>0</v>
      </c>
    </row>
    <row r="323" spans="1:37" ht="15">
      <c r="A323" s="92" t="s">
        <v>1786</v>
      </c>
      <c r="B323" s="80" t="s">
        <v>1779</v>
      </c>
      <c r="C323" s="81" t="s">
        <v>1787</v>
      </c>
      <c r="D323" s="81" t="s">
        <v>1788</v>
      </c>
      <c r="E323" s="107" t="s">
        <v>1789</v>
      </c>
      <c r="F323" s="83" t="s">
        <v>1786</v>
      </c>
      <c r="G323" s="83" t="s">
        <v>1790</v>
      </c>
      <c r="H323" s="84">
        <v>0</v>
      </c>
      <c r="I323" s="84"/>
      <c r="J323" s="80">
        <v>159</v>
      </c>
      <c r="K323" s="85">
        <v>0</v>
      </c>
      <c r="L323" s="84">
        <v>0</v>
      </c>
      <c r="M323" s="84">
        <v>0</v>
      </c>
      <c r="N323" s="84">
        <v>0</v>
      </c>
      <c r="O323" s="84">
        <v>0</v>
      </c>
      <c r="P323" s="80">
        <v>378</v>
      </c>
      <c r="Q323" s="84">
        <v>0</v>
      </c>
      <c r="R323" s="84">
        <v>0</v>
      </c>
      <c r="S323" s="84">
        <v>0</v>
      </c>
      <c r="T323" s="84">
        <v>0</v>
      </c>
      <c r="U323" s="84">
        <v>0</v>
      </c>
      <c r="V323" s="84">
        <v>0</v>
      </c>
      <c r="W323" s="84">
        <v>0</v>
      </c>
      <c r="X323" s="80">
        <f t="shared" si="22"/>
        <v>537</v>
      </c>
      <c r="Y323" s="80">
        <v>0</v>
      </c>
      <c r="Z323" s="86" t="s">
        <v>69</v>
      </c>
      <c r="AA323" s="87" t="s">
        <v>1784</v>
      </c>
      <c r="AB323" s="87" t="s">
        <v>1791</v>
      </c>
      <c r="AC323" s="88">
        <f t="shared" si="14"/>
        <v>0</v>
      </c>
      <c r="AD323" s="105">
        <v>0</v>
      </c>
      <c r="AE323" s="90">
        <f t="shared" si="20"/>
        <v>0</v>
      </c>
      <c r="AF323" s="91">
        <v>0</v>
      </c>
      <c r="AG323" s="90"/>
      <c r="AH323" s="90" t="s">
        <v>72</v>
      </c>
      <c r="AI323" s="106"/>
      <c r="AJ323" s="90">
        <f t="shared" si="16"/>
        <v>0</v>
      </c>
      <c r="AK323" s="90">
        <f t="shared" si="17"/>
        <v>0</v>
      </c>
    </row>
    <row r="324" spans="1:37" ht="15">
      <c r="A324" s="79" t="s">
        <v>1792</v>
      </c>
      <c r="B324" s="93" t="s">
        <v>1779</v>
      </c>
      <c r="C324" s="94" t="s">
        <v>1787</v>
      </c>
      <c r="D324" s="94" t="s">
        <v>1793</v>
      </c>
      <c r="E324" s="82" t="s">
        <v>1794</v>
      </c>
      <c r="F324" s="95" t="s">
        <v>1792</v>
      </c>
      <c r="G324" s="95" t="s">
        <v>1795</v>
      </c>
      <c r="H324" s="96">
        <v>0</v>
      </c>
      <c r="I324" s="96"/>
      <c r="J324" s="93">
        <v>169</v>
      </c>
      <c r="K324" s="97">
        <v>0</v>
      </c>
      <c r="L324" s="96">
        <v>0</v>
      </c>
      <c r="M324" s="96">
        <v>0</v>
      </c>
      <c r="N324" s="93">
        <v>0</v>
      </c>
      <c r="O324" s="96">
        <v>0</v>
      </c>
      <c r="P324" s="96">
        <v>0</v>
      </c>
      <c r="Q324" s="96">
        <v>0</v>
      </c>
      <c r="R324" s="96">
        <v>0</v>
      </c>
      <c r="S324" s="96">
        <v>0</v>
      </c>
      <c r="T324" s="96">
        <v>0</v>
      </c>
      <c r="U324" s="96">
        <v>0</v>
      </c>
      <c r="V324" s="96">
        <v>0</v>
      </c>
      <c r="W324" s="96">
        <v>0</v>
      </c>
      <c r="X324" s="93">
        <f t="shared" si="22"/>
        <v>169</v>
      </c>
      <c r="Y324" s="93">
        <v>0</v>
      </c>
      <c r="Z324" s="98" t="s">
        <v>69</v>
      </c>
      <c r="AA324" s="99" t="s">
        <v>1784</v>
      </c>
      <c r="AB324" s="99" t="s">
        <v>1796</v>
      </c>
      <c r="AC324" s="100">
        <f t="shared" si="14"/>
        <v>0</v>
      </c>
      <c r="AD324" s="101">
        <v>78</v>
      </c>
      <c r="AE324" s="102">
        <f t="shared" si="20"/>
        <v>0</v>
      </c>
      <c r="AF324" s="103">
        <v>0</v>
      </c>
      <c r="AG324" s="102"/>
      <c r="AH324" s="102" t="s">
        <v>72</v>
      </c>
      <c r="AI324" s="104"/>
      <c r="AJ324" s="102">
        <f t="shared" si="16"/>
        <v>0</v>
      </c>
      <c r="AK324" s="102">
        <f t="shared" si="17"/>
        <v>0</v>
      </c>
    </row>
    <row r="325" spans="1:37" ht="15">
      <c r="A325" s="92" t="s">
        <v>1797</v>
      </c>
      <c r="B325" s="80" t="s">
        <v>1779</v>
      </c>
      <c r="C325" s="81" t="s">
        <v>1798</v>
      </c>
      <c r="D325" s="81" t="s">
        <v>1799</v>
      </c>
      <c r="E325" s="82" t="s">
        <v>1800</v>
      </c>
      <c r="F325" s="83" t="s">
        <v>1797</v>
      </c>
      <c r="G325" s="83" t="s">
        <v>1801</v>
      </c>
      <c r="H325" s="84">
        <v>0</v>
      </c>
      <c r="I325" s="84"/>
      <c r="J325" s="84">
        <v>0</v>
      </c>
      <c r="K325" s="85">
        <v>0</v>
      </c>
      <c r="L325" s="84">
        <v>0</v>
      </c>
      <c r="M325" s="84">
        <v>0</v>
      </c>
      <c r="N325" s="84">
        <v>0</v>
      </c>
      <c r="O325" s="84">
        <v>0</v>
      </c>
      <c r="P325" s="80">
        <v>0</v>
      </c>
      <c r="Q325" s="84">
        <v>0</v>
      </c>
      <c r="R325" s="80">
        <v>134</v>
      </c>
      <c r="S325" s="84">
        <v>0</v>
      </c>
      <c r="T325" s="84">
        <v>0</v>
      </c>
      <c r="U325" s="84">
        <v>0</v>
      </c>
      <c r="V325" s="84">
        <v>0</v>
      </c>
      <c r="W325" s="84">
        <v>0</v>
      </c>
      <c r="X325" s="80">
        <f t="shared" si="22"/>
        <v>134</v>
      </c>
      <c r="Y325" s="80">
        <v>0</v>
      </c>
      <c r="Z325" s="86" t="s">
        <v>69</v>
      </c>
      <c r="AA325" s="87" t="s">
        <v>1451</v>
      </c>
      <c r="AB325" s="87" t="s">
        <v>1802</v>
      </c>
      <c r="AC325" s="88">
        <f t="shared" si="14"/>
        <v>0</v>
      </c>
      <c r="AD325" s="105">
        <v>0</v>
      </c>
      <c r="AE325" s="90">
        <f t="shared" si="20"/>
        <v>0</v>
      </c>
      <c r="AF325" s="91">
        <v>0</v>
      </c>
      <c r="AG325" s="106"/>
      <c r="AH325" s="90" t="s">
        <v>72</v>
      </c>
      <c r="AI325" s="106"/>
      <c r="AJ325" s="90">
        <f t="shared" si="16"/>
        <v>14</v>
      </c>
      <c r="AK325" s="90">
        <f t="shared" si="17"/>
        <v>0</v>
      </c>
    </row>
    <row r="326" spans="1:37" ht="15">
      <c r="A326" s="79" t="s">
        <v>1803</v>
      </c>
      <c r="B326" s="93" t="s">
        <v>1779</v>
      </c>
      <c r="C326" s="94" t="s">
        <v>1798</v>
      </c>
      <c r="D326" s="94" t="s">
        <v>1804</v>
      </c>
      <c r="E326" s="107" t="s">
        <v>1805</v>
      </c>
      <c r="F326" s="95" t="s">
        <v>1803</v>
      </c>
      <c r="G326" s="95" t="s">
        <v>1806</v>
      </c>
      <c r="H326" s="93">
        <v>4</v>
      </c>
      <c r="I326" s="93">
        <v>23</v>
      </c>
      <c r="J326" s="93">
        <v>0</v>
      </c>
      <c r="K326" s="97">
        <v>0</v>
      </c>
      <c r="L326" s="96">
        <v>0</v>
      </c>
      <c r="M326" s="96">
        <v>0</v>
      </c>
      <c r="N326" s="96">
        <v>0</v>
      </c>
      <c r="O326" s="96">
        <v>0</v>
      </c>
      <c r="P326" s="96">
        <v>0</v>
      </c>
      <c r="Q326" s="96">
        <v>0</v>
      </c>
      <c r="R326" s="96">
        <v>0</v>
      </c>
      <c r="S326" s="96">
        <v>0</v>
      </c>
      <c r="T326" s="96">
        <v>0</v>
      </c>
      <c r="U326" s="93">
        <v>32</v>
      </c>
      <c r="V326" s="96">
        <v>0</v>
      </c>
      <c r="W326" s="96">
        <v>0</v>
      </c>
      <c r="X326" s="93">
        <f t="shared" si="22"/>
        <v>59</v>
      </c>
      <c r="Y326" s="93">
        <v>0</v>
      </c>
      <c r="Z326" s="98" t="s">
        <v>69</v>
      </c>
      <c r="AA326" s="99" t="s">
        <v>1784</v>
      </c>
      <c r="AB326" s="99" t="s">
        <v>1807</v>
      </c>
      <c r="AC326" s="100">
        <f t="shared" si="14"/>
        <v>0</v>
      </c>
      <c r="AD326" s="101">
        <v>0</v>
      </c>
      <c r="AE326" s="102">
        <f t="shared" si="20"/>
        <v>0</v>
      </c>
      <c r="AF326" s="103">
        <v>0</v>
      </c>
      <c r="AG326" s="102" t="s">
        <v>192</v>
      </c>
      <c r="AH326" s="102" t="s">
        <v>72</v>
      </c>
      <c r="AI326" s="104"/>
      <c r="AJ326" s="102">
        <f t="shared" si="16"/>
        <v>0</v>
      </c>
      <c r="AK326" s="102">
        <f t="shared" si="17"/>
        <v>0</v>
      </c>
    </row>
    <row r="327" spans="1:37" ht="15">
      <c r="A327" s="92" t="s">
        <v>1808</v>
      </c>
      <c r="B327" s="80" t="s">
        <v>1779</v>
      </c>
      <c r="C327" s="81" t="s">
        <v>1798</v>
      </c>
      <c r="D327" s="81" t="s">
        <v>1809</v>
      </c>
      <c r="E327" s="82" t="s">
        <v>1810</v>
      </c>
      <c r="F327" s="83" t="s">
        <v>1808</v>
      </c>
      <c r="G327" s="83" t="s">
        <v>1811</v>
      </c>
      <c r="H327" s="84">
        <v>0</v>
      </c>
      <c r="I327" s="84"/>
      <c r="J327" s="80">
        <v>223</v>
      </c>
      <c r="K327" s="85">
        <v>0</v>
      </c>
      <c r="L327" s="84">
        <v>0</v>
      </c>
      <c r="M327" s="84">
        <v>0</v>
      </c>
      <c r="N327" s="80">
        <v>33</v>
      </c>
      <c r="O327" s="84">
        <v>0</v>
      </c>
      <c r="P327" s="84">
        <v>0</v>
      </c>
      <c r="Q327" s="84">
        <v>0</v>
      </c>
      <c r="R327" s="84">
        <v>0</v>
      </c>
      <c r="S327" s="84">
        <v>0</v>
      </c>
      <c r="T327" s="84">
        <v>0</v>
      </c>
      <c r="U327" s="84">
        <v>0</v>
      </c>
      <c r="V327" s="84">
        <v>0</v>
      </c>
      <c r="W327" s="84">
        <v>0</v>
      </c>
      <c r="X327" s="80">
        <f t="shared" si="22"/>
        <v>223</v>
      </c>
      <c r="Y327" s="80">
        <v>0</v>
      </c>
      <c r="Z327" s="86" t="s">
        <v>69</v>
      </c>
      <c r="AA327" s="87" t="s">
        <v>1451</v>
      </c>
      <c r="AB327" s="87" t="s">
        <v>1812</v>
      </c>
      <c r="AC327" s="88">
        <f t="shared" si="14"/>
        <v>0</v>
      </c>
      <c r="AD327" s="105">
        <v>0</v>
      </c>
      <c r="AE327" s="90">
        <f t="shared" si="20"/>
        <v>0</v>
      </c>
      <c r="AF327" s="91">
        <v>0</v>
      </c>
      <c r="AG327" s="90"/>
      <c r="AH327" s="90" t="s">
        <v>72</v>
      </c>
      <c r="AI327" s="106"/>
      <c r="AJ327" s="90">
        <f t="shared" si="16"/>
        <v>0</v>
      </c>
      <c r="AK327" s="90">
        <f t="shared" si="17"/>
        <v>0</v>
      </c>
    </row>
    <row r="328" spans="1:37" ht="15">
      <c r="A328" s="79" t="s">
        <v>1813</v>
      </c>
      <c r="B328" s="93" t="s">
        <v>1779</v>
      </c>
      <c r="C328" s="94" t="s">
        <v>1798</v>
      </c>
      <c r="D328" s="94" t="s">
        <v>1814</v>
      </c>
      <c r="E328" s="82" t="s">
        <v>1815</v>
      </c>
      <c r="F328" s="95" t="s">
        <v>1813</v>
      </c>
      <c r="G328" s="95" t="s">
        <v>1816</v>
      </c>
      <c r="H328" s="96">
        <v>0</v>
      </c>
      <c r="I328" s="96"/>
      <c r="J328" s="93">
        <v>139</v>
      </c>
      <c r="K328" s="97">
        <v>0</v>
      </c>
      <c r="L328" s="96">
        <v>0</v>
      </c>
      <c r="M328" s="96">
        <v>0</v>
      </c>
      <c r="N328" s="93">
        <v>0</v>
      </c>
      <c r="O328" s="96">
        <v>0</v>
      </c>
      <c r="P328" s="93">
        <v>105</v>
      </c>
      <c r="Q328" s="96">
        <v>0</v>
      </c>
      <c r="R328" s="96">
        <v>0</v>
      </c>
      <c r="S328" s="96">
        <v>0</v>
      </c>
      <c r="T328" s="96">
        <v>0</v>
      </c>
      <c r="U328" s="96">
        <v>0</v>
      </c>
      <c r="V328" s="96">
        <v>0</v>
      </c>
      <c r="W328" s="96">
        <v>0</v>
      </c>
      <c r="X328" s="93">
        <f t="shared" si="22"/>
        <v>244</v>
      </c>
      <c r="Y328" s="93">
        <v>0</v>
      </c>
      <c r="Z328" s="98" t="s">
        <v>69</v>
      </c>
      <c r="AA328" s="99" t="s">
        <v>1451</v>
      </c>
      <c r="AB328" s="99" t="s">
        <v>1817</v>
      </c>
      <c r="AC328" s="100">
        <f t="shared" si="14"/>
        <v>0</v>
      </c>
      <c r="AD328" s="101">
        <v>0</v>
      </c>
      <c r="AE328" s="102">
        <f t="shared" si="20"/>
        <v>0</v>
      </c>
      <c r="AF328" s="103">
        <v>0</v>
      </c>
      <c r="AG328" s="102"/>
      <c r="AH328" s="102" t="s">
        <v>72</v>
      </c>
      <c r="AI328" s="104"/>
      <c r="AJ328" s="102">
        <f t="shared" si="16"/>
        <v>0</v>
      </c>
      <c r="AK328" s="102">
        <f t="shared" si="17"/>
        <v>0</v>
      </c>
    </row>
    <row r="329" spans="1:37" ht="15">
      <c r="A329" s="92" t="s">
        <v>1818</v>
      </c>
      <c r="B329" s="80" t="s">
        <v>1779</v>
      </c>
      <c r="C329" s="81" t="s">
        <v>1819</v>
      </c>
      <c r="D329" s="81" t="s">
        <v>1820</v>
      </c>
      <c r="E329" s="82" t="s">
        <v>1821</v>
      </c>
      <c r="F329" s="83" t="s">
        <v>1818</v>
      </c>
      <c r="G329" s="83" t="s">
        <v>1822</v>
      </c>
      <c r="H329" s="84">
        <v>0</v>
      </c>
      <c r="I329" s="84"/>
      <c r="J329" s="84">
        <v>0</v>
      </c>
      <c r="K329" s="85">
        <v>0</v>
      </c>
      <c r="L329" s="84">
        <v>0</v>
      </c>
      <c r="M329" s="84">
        <v>0</v>
      </c>
      <c r="N329" s="84">
        <v>0</v>
      </c>
      <c r="O329" s="84">
        <v>0</v>
      </c>
      <c r="P329" s="80">
        <v>195</v>
      </c>
      <c r="Q329" s="84">
        <v>0</v>
      </c>
      <c r="R329" s="84">
        <v>0</v>
      </c>
      <c r="S329" s="84">
        <v>0</v>
      </c>
      <c r="T329" s="84">
        <v>0</v>
      </c>
      <c r="U329" s="80">
        <v>67</v>
      </c>
      <c r="V329" s="84">
        <v>0</v>
      </c>
      <c r="W329" s="84">
        <v>0</v>
      </c>
      <c r="X329" s="80">
        <f t="shared" si="22"/>
        <v>262</v>
      </c>
      <c r="Y329" s="80">
        <v>0</v>
      </c>
      <c r="Z329" s="86" t="s">
        <v>69</v>
      </c>
      <c r="AA329" s="87" t="s">
        <v>1784</v>
      </c>
      <c r="AB329" s="87" t="s">
        <v>1823</v>
      </c>
      <c r="AC329" s="88">
        <f t="shared" si="14"/>
        <v>0</v>
      </c>
      <c r="AD329" s="105">
        <v>0</v>
      </c>
      <c r="AE329" s="90">
        <f t="shared" si="20"/>
        <v>0</v>
      </c>
      <c r="AF329" s="91">
        <v>0</v>
      </c>
      <c r="AG329" s="106"/>
      <c r="AH329" s="90" t="s">
        <v>72</v>
      </c>
      <c r="AI329" s="106"/>
      <c r="AJ329" s="90">
        <f t="shared" si="16"/>
        <v>0</v>
      </c>
      <c r="AK329" s="90">
        <f t="shared" si="17"/>
        <v>0</v>
      </c>
    </row>
    <row r="330" spans="1:37" ht="15">
      <c r="A330" s="79" t="s">
        <v>1824</v>
      </c>
      <c r="B330" s="93" t="s">
        <v>1779</v>
      </c>
      <c r="C330" s="94" t="s">
        <v>1819</v>
      </c>
      <c r="D330" s="94" t="s">
        <v>1825</v>
      </c>
      <c r="E330" s="82" t="s">
        <v>1826</v>
      </c>
      <c r="F330" s="95" t="s">
        <v>1824</v>
      </c>
      <c r="G330" s="95" t="s">
        <v>1827</v>
      </c>
      <c r="H330" s="96">
        <v>0</v>
      </c>
      <c r="I330" s="96"/>
      <c r="J330" s="93">
        <v>393</v>
      </c>
      <c r="K330" s="97">
        <v>0</v>
      </c>
      <c r="L330" s="96">
        <v>0</v>
      </c>
      <c r="M330" s="96">
        <v>0</v>
      </c>
      <c r="N330" s="93">
        <v>0</v>
      </c>
      <c r="O330" s="96">
        <v>0</v>
      </c>
      <c r="P330" s="96">
        <v>0</v>
      </c>
      <c r="Q330" s="96">
        <v>0</v>
      </c>
      <c r="R330" s="96">
        <v>0</v>
      </c>
      <c r="S330" s="96">
        <v>0</v>
      </c>
      <c r="T330" s="96">
        <v>0</v>
      </c>
      <c r="U330" s="96">
        <v>0</v>
      </c>
      <c r="V330" s="96">
        <v>0</v>
      </c>
      <c r="W330" s="96">
        <v>0</v>
      </c>
      <c r="X330" s="93">
        <f t="shared" si="22"/>
        <v>393</v>
      </c>
      <c r="Y330" s="93">
        <v>0</v>
      </c>
      <c r="Z330" s="98" t="s">
        <v>871</v>
      </c>
      <c r="AA330" s="99" t="s">
        <v>1828</v>
      </c>
      <c r="AB330" s="99" t="s">
        <v>1829</v>
      </c>
      <c r="AC330" s="100">
        <f t="shared" si="14"/>
        <v>0</v>
      </c>
      <c r="AD330" s="101">
        <v>0</v>
      </c>
      <c r="AE330" s="102">
        <f t="shared" si="20"/>
        <v>0</v>
      </c>
      <c r="AF330" s="103">
        <v>0</v>
      </c>
      <c r="AG330" s="102"/>
      <c r="AH330" s="102" t="s">
        <v>72</v>
      </c>
      <c r="AI330" s="104"/>
      <c r="AJ330" s="102">
        <f t="shared" si="16"/>
        <v>0</v>
      </c>
      <c r="AK330" s="102">
        <f t="shared" si="17"/>
        <v>0</v>
      </c>
    </row>
    <row r="331" spans="1:37" ht="15">
      <c r="A331" s="92" t="s">
        <v>1830</v>
      </c>
      <c r="B331" s="80" t="s">
        <v>1779</v>
      </c>
      <c r="C331" s="81" t="s">
        <v>1831</v>
      </c>
      <c r="D331" s="81" t="s">
        <v>1832</v>
      </c>
      <c r="E331" s="82" t="s">
        <v>1833</v>
      </c>
      <c r="F331" s="83" t="s">
        <v>1830</v>
      </c>
      <c r="G331" s="83" t="s">
        <v>1834</v>
      </c>
      <c r="H331" s="84">
        <v>0</v>
      </c>
      <c r="I331" s="84"/>
      <c r="J331" s="80">
        <v>274</v>
      </c>
      <c r="K331" s="85">
        <v>0</v>
      </c>
      <c r="L331" s="84">
        <v>0</v>
      </c>
      <c r="M331" s="84">
        <v>0</v>
      </c>
      <c r="N331" s="80">
        <v>0</v>
      </c>
      <c r="O331" s="84">
        <v>0</v>
      </c>
      <c r="P331" s="80">
        <v>232</v>
      </c>
      <c r="Q331" s="80">
        <v>0</v>
      </c>
      <c r="R331" s="84">
        <v>0</v>
      </c>
      <c r="S331" s="84">
        <v>0</v>
      </c>
      <c r="T331" s="84">
        <v>0</v>
      </c>
      <c r="U331" s="84">
        <v>0</v>
      </c>
      <c r="V331" s="84">
        <v>0</v>
      </c>
      <c r="W331" s="84">
        <v>0</v>
      </c>
      <c r="X331" s="80">
        <f t="shared" si="22"/>
        <v>506</v>
      </c>
      <c r="Y331" s="80">
        <v>0</v>
      </c>
      <c r="Z331" s="86" t="s">
        <v>69</v>
      </c>
      <c r="AA331" s="87" t="s">
        <v>1835</v>
      </c>
      <c r="AB331" s="87" t="s">
        <v>1836</v>
      </c>
      <c r="AC331" s="88">
        <f t="shared" si="14"/>
        <v>0</v>
      </c>
      <c r="AD331" s="105">
        <v>0</v>
      </c>
      <c r="AE331" s="90">
        <f t="shared" si="20"/>
        <v>0</v>
      </c>
      <c r="AF331" s="80">
        <v>0</v>
      </c>
      <c r="AG331" s="90" t="s">
        <v>223</v>
      </c>
      <c r="AH331" s="90" t="s">
        <v>72</v>
      </c>
      <c r="AI331" s="106"/>
      <c r="AJ331" s="90">
        <f t="shared" si="16"/>
        <v>0</v>
      </c>
      <c r="AK331" s="90">
        <f t="shared" si="17"/>
        <v>0</v>
      </c>
    </row>
    <row r="332" spans="1:37" ht="15">
      <c r="A332" s="79" t="s">
        <v>1837</v>
      </c>
      <c r="B332" s="93" t="s">
        <v>1779</v>
      </c>
      <c r="C332" s="94" t="s">
        <v>1831</v>
      </c>
      <c r="D332" s="94" t="s">
        <v>1838</v>
      </c>
      <c r="E332" s="107" t="s">
        <v>1839</v>
      </c>
      <c r="F332" s="95" t="s">
        <v>1837</v>
      </c>
      <c r="G332" s="95" t="s">
        <v>1840</v>
      </c>
      <c r="H332" s="93">
        <v>1</v>
      </c>
      <c r="I332" s="93">
        <v>2</v>
      </c>
      <c r="J332" s="93">
        <v>4</v>
      </c>
      <c r="K332" s="97">
        <v>0</v>
      </c>
      <c r="L332" s="96">
        <v>0</v>
      </c>
      <c r="M332" s="96">
        <v>0</v>
      </c>
      <c r="N332" s="96">
        <v>0</v>
      </c>
      <c r="O332" s="93">
        <v>12</v>
      </c>
      <c r="P332" s="96">
        <v>0</v>
      </c>
      <c r="Q332" s="96">
        <v>0</v>
      </c>
      <c r="R332" s="96">
        <v>0</v>
      </c>
      <c r="S332" s="96">
        <v>0</v>
      </c>
      <c r="T332" s="96">
        <v>0</v>
      </c>
      <c r="U332" s="93">
        <v>33</v>
      </c>
      <c r="V332" s="96">
        <v>0</v>
      </c>
      <c r="W332" s="96">
        <v>0</v>
      </c>
      <c r="X332" s="93">
        <f t="shared" si="22"/>
        <v>52</v>
      </c>
      <c r="Y332" s="93">
        <v>0</v>
      </c>
      <c r="Z332" s="98" t="s">
        <v>69</v>
      </c>
      <c r="AA332" s="99" t="s">
        <v>1835</v>
      </c>
      <c r="AB332" s="99" t="s">
        <v>1841</v>
      </c>
      <c r="AC332" s="100">
        <f t="shared" si="14"/>
        <v>0</v>
      </c>
      <c r="AD332" s="101">
        <v>0</v>
      </c>
      <c r="AE332" s="102">
        <f t="shared" si="20"/>
        <v>0</v>
      </c>
      <c r="AF332" s="103">
        <v>0</v>
      </c>
      <c r="AG332" s="102" t="s">
        <v>192</v>
      </c>
      <c r="AH332" s="102" t="s">
        <v>72</v>
      </c>
      <c r="AI332" s="104"/>
      <c r="AJ332" s="102">
        <f t="shared" si="16"/>
        <v>0</v>
      </c>
      <c r="AK332" s="102">
        <f t="shared" si="17"/>
        <v>0</v>
      </c>
    </row>
    <row r="333" spans="1:37" ht="15">
      <c r="A333" s="92" t="s">
        <v>1842</v>
      </c>
      <c r="B333" s="80" t="s">
        <v>1779</v>
      </c>
      <c r="C333" s="81" t="s">
        <v>1831</v>
      </c>
      <c r="D333" s="81" t="s">
        <v>1843</v>
      </c>
      <c r="E333" s="107" t="s">
        <v>1844</v>
      </c>
      <c r="F333" s="83" t="s">
        <v>1842</v>
      </c>
      <c r="G333" s="83" t="s">
        <v>1845</v>
      </c>
      <c r="H333" s="84">
        <v>0</v>
      </c>
      <c r="I333" s="84"/>
      <c r="J333" s="80">
        <v>276</v>
      </c>
      <c r="K333" s="85">
        <v>0</v>
      </c>
      <c r="L333" s="84">
        <v>0</v>
      </c>
      <c r="M333" s="84">
        <v>0</v>
      </c>
      <c r="N333" s="84">
        <v>100</v>
      </c>
      <c r="O333" s="80">
        <v>17</v>
      </c>
      <c r="P333" s="84">
        <v>0</v>
      </c>
      <c r="Q333" s="80">
        <v>0</v>
      </c>
      <c r="R333" s="84">
        <v>0</v>
      </c>
      <c r="S333" s="84">
        <v>0</v>
      </c>
      <c r="T333" s="84">
        <v>0</v>
      </c>
      <c r="U333" s="84">
        <v>0</v>
      </c>
      <c r="V333" s="84">
        <v>0</v>
      </c>
      <c r="W333" s="84">
        <v>0</v>
      </c>
      <c r="X333" s="80">
        <f t="shared" si="22"/>
        <v>293</v>
      </c>
      <c r="Y333" s="80">
        <v>0</v>
      </c>
      <c r="Z333" s="86" t="s">
        <v>69</v>
      </c>
      <c r="AA333" s="87" t="s">
        <v>1835</v>
      </c>
      <c r="AB333" s="87" t="s">
        <v>1846</v>
      </c>
      <c r="AC333" s="88">
        <f t="shared" si="14"/>
        <v>0</v>
      </c>
      <c r="AD333" s="105">
        <v>200</v>
      </c>
      <c r="AE333" s="90">
        <f t="shared" si="20"/>
        <v>0</v>
      </c>
      <c r="AF333" s="91">
        <v>0</v>
      </c>
      <c r="AG333" s="90"/>
      <c r="AH333" s="90" t="s">
        <v>72</v>
      </c>
      <c r="AI333" s="106"/>
      <c r="AJ333" s="90">
        <f t="shared" si="16"/>
        <v>0</v>
      </c>
      <c r="AK333" s="90">
        <f t="shared" si="17"/>
        <v>0</v>
      </c>
    </row>
    <row r="334" spans="1:37" ht="15">
      <c r="A334" s="79" t="s">
        <v>1847</v>
      </c>
      <c r="B334" s="93" t="s">
        <v>1779</v>
      </c>
      <c r="C334" s="94" t="s">
        <v>1831</v>
      </c>
      <c r="D334" s="94" t="s">
        <v>1848</v>
      </c>
      <c r="E334" s="82" t="s">
        <v>1849</v>
      </c>
      <c r="F334" s="95" t="s">
        <v>1847</v>
      </c>
      <c r="G334" s="95" t="s">
        <v>1850</v>
      </c>
      <c r="H334" s="96">
        <v>0</v>
      </c>
      <c r="I334" s="96"/>
      <c r="J334" s="93">
        <v>0</v>
      </c>
      <c r="K334" s="97">
        <v>0</v>
      </c>
      <c r="L334" s="96">
        <v>0</v>
      </c>
      <c r="M334" s="96">
        <v>0</v>
      </c>
      <c r="N334" s="93">
        <v>0</v>
      </c>
      <c r="O334" s="93">
        <v>0</v>
      </c>
      <c r="P334" s="96">
        <v>0</v>
      </c>
      <c r="Q334" s="96">
        <v>0</v>
      </c>
      <c r="R334" s="96">
        <v>0</v>
      </c>
      <c r="S334" s="96">
        <v>0</v>
      </c>
      <c r="T334" s="96">
        <v>0</v>
      </c>
      <c r="U334" s="96">
        <v>0</v>
      </c>
      <c r="V334" s="96">
        <v>0</v>
      </c>
      <c r="W334" s="96">
        <v>0</v>
      </c>
      <c r="X334" s="93">
        <f t="shared" si="22"/>
        <v>0</v>
      </c>
      <c r="Y334" s="93">
        <v>0</v>
      </c>
      <c r="Z334" s="98" t="s">
        <v>69</v>
      </c>
      <c r="AA334" s="99" t="s">
        <v>1835</v>
      </c>
      <c r="AB334" s="99" t="s">
        <v>1851</v>
      </c>
      <c r="AC334" s="100">
        <f t="shared" si="14"/>
        <v>0</v>
      </c>
      <c r="AD334" s="101">
        <v>0</v>
      </c>
      <c r="AE334" s="102">
        <f t="shared" si="20"/>
        <v>0</v>
      </c>
      <c r="AF334" s="103">
        <v>0</v>
      </c>
      <c r="AG334" s="102"/>
      <c r="AH334" s="102" t="s">
        <v>72</v>
      </c>
      <c r="AI334" s="104"/>
      <c r="AJ334" s="102">
        <f t="shared" si="16"/>
        <v>0</v>
      </c>
      <c r="AK334" s="102">
        <f t="shared" si="17"/>
        <v>0</v>
      </c>
    </row>
    <row r="335" spans="1:37" ht="15">
      <c r="A335" s="92" t="s">
        <v>1852</v>
      </c>
      <c r="B335" s="80" t="s">
        <v>1779</v>
      </c>
      <c r="C335" s="81" t="s">
        <v>1853</v>
      </c>
      <c r="D335" s="81" t="s">
        <v>1854</v>
      </c>
      <c r="E335" s="107" t="s">
        <v>1855</v>
      </c>
      <c r="F335" s="83" t="s">
        <v>1852</v>
      </c>
      <c r="G335" s="83" t="s">
        <v>1856</v>
      </c>
      <c r="H335" s="84">
        <v>0</v>
      </c>
      <c r="I335" s="84"/>
      <c r="J335" s="80">
        <v>273</v>
      </c>
      <c r="K335" s="85">
        <v>0</v>
      </c>
      <c r="L335" s="84">
        <v>0</v>
      </c>
      <c r="M335" s="84">
        <v>0</v>
      </c>
      <c r="N335" s="84">
        <v>0</v>
      </c>
      <c r="O335" s="84">
        <v>0</v>
      </c>
      <c r="P335" s="80">
        <v>326</v>
      </c>
      <c r="Q335" s="84">
        <v>0</v>
      </c>
      <c r="R335" s="84">
        <v>0</v>
      </c>
      <c r="S335" s="84">
        <v>0</v>
      </c>
      <c r="T335" s="84">
        <v>0</v>
      </c>
      <c r="U335" s="80">
        <v>32</v>
      </c>
      <c r="V335" s="84">
        <v>0</v>
      </c>
      <c r="W335" s="84">
        <v>0</v>
      </c>
      <c r="X335" s="80">
        <f t="shared" si="22"/>
        <v>631</v>
      </c>
      <c r="Y335" s="80">
        <v>0</v>
      </c>
      <c r="Z335" s="86" t="s">
        <v>69</v>
      </c>
      <c r="AA335" s="87" t="s">
        <v>1857</v>
      </c>
      <c r="AB335" s="87" t="s">
        <v>1858</v>
      </c>
      <c r="AC335" s="88">
        <f t="shared" si="14"/>
        <v>0</v>
      </c>
      <c r="AD335" s="105">
        <v>0</v>
      </c>
      <c r="AE335" s="90">
        <f t="shared" si="20"/>
        <v>0</v>
      </c>
      <c r="AF335" s="91">
        <v>0</v>
      </c>
      <c r="AG335" s="90"/>
      <c r="AH335" s="90" t="s">
        <v>72</v>
      </c>
      <c r="AI335" s="106"/>
      <c r="AJ335" s="90">
        <f t="shared" si="16"/>
        <v>0</v>
      </c>
      <c r="AK335" s="90">
        <f t="shared" si="17"/>
        <v>0</v>
      </c>
    </row>
    <row r="336" spans="1:37" ht="15">
      <c r="A336" s="79" t="s">
        <v>1859</v>
      </c>
      <c r="B336" s="93" t="s">
        <v>1779</v>
      </c>
      <c r="C336" s="94" t="s">
        <v>1853</v>
      </c>
      <c r="D336" s="94" t="s">
        <v>1860</v>
      </c>
      <c r="E336" s="82" t="s">
        <v>1861</v>
      </c>
      <c r="F336" s="95" t="s">
        <v>1859</v>
      </c>
      <c r="G336" s="95" t="s">
        <v>1862</v>
      </c>
      <c r="H336" s="96">
        <v>0</v>
      </c>
      <c r="I336" s="96"/>
      <c r="J336" s="93">
        <v>190</v>
      </c>
      <c r="K336" s="97">
        <v>0</v>
      </c>
      <c r="L336" s="96">
        <v>0</v>
      </c>
      <c r="M336" s="96">
        <v>0</v>
      </c>
      <c r="N336" s="93">
        <v>0</v>
      </c>
      <c r="O336" s="96">
        <v>0</v>
      </c>
      <c r="P336" s="96">
        <v>0</v>
      </c>
      <c r="Q336" s="96">
        <v>0</v>
      </c>
      <c r="R336" s="96">
        <v>0</v>
      </c>
      <c r="S336" s="96">
        <v>0</v>
      </c>
      <c r="T336" s="96">
        <v>0</v>
      </c>
      <c r="U336" s="93">
        <v>18</v>
      </c>
      <c r="V336" s="96">
        <v>0</v>
      </c>
      <c r="W336" s="96">
        <v>0</v>
      </c>
      <c r="X336" s="93">
        <f t="shared" si="22"/>
        <v>208</v>
      </c>
      <c r="Y336" s="93">
        <v>0</v>
      </c>
      <c r="Z336" s="98" t="s">
        <v>69</v>
      </c>
      <c r="AA336" s="99" t="s">
        <v>1857</v>
      </c>
      <c r="AB336" s="99" t="s">
        <v>1863</v>
      </c>
      <c r="AC336" s="100">
        <f t="shared" si="14"/>
        <v>0</v>
      </c>
      <c r="AD336" s="101">
        <v>0</v>
      </c>
      <c r="AE336" s="102">
        <f t="shared" si="20"/>
        <v>0</v>
      </c>
      <c r="AF336" s="103">
        <v>0</v>
      </c>
      <c r="AG336" s="102"/>
      <c r="AH336" s="102" t="s">
        <v>72</v>
      </c>
      <c r="AI336" s="104"/>
      <c r="AJ336" s="102">
        <f t="shared" si="16"/>
        <v>0</v>
      </c>
      <c r="AK336" s="102">
        <f t="shared" si="17"/>
        <v>0</v>
      </c>
    </row>
    <row r="337" spans="1:37" ht="15">
      <c r="A337" s="92" t="s">
        <v>1864</v>
      </c>
      <c r="B337" s="80" t="s">
        <v>1779</v>
      </c>
      <c r="C337" s="81" t="s">
        <v>1865</v>
      </c>
      <c r="D337" s="81" t="s">
        <v>1866</v>
      </c>
      <c r="E337" s="82" t="s">
        <v>1867</v>
      </c>
      <c r="F337" s="83" t="s">
        <v>1864</v>
      </c>
      <c r="G337" s="83" t="s">
        <v>1868</v>
      </c>
      <c r="H337" s="84">
        <v>0</v>
      </c>
      <c r="I337" s="84"/>
      <c r="J337" s="80">
        <v>261</v>
      </c>
      <c r="K337" s="85">
        <v>0</v>
      </c>
      <c r="L337" s="84">
        <v>0</v>
      </c>
      <c r="M337" s="84">
        <v>0</v>
      </c>
      <c r="N337" s="84">
        <v>0</v>
      </c>
      <c r="O337" s="84">
        <v>0</v>
      </c>
      <c r="P337" s="80">
        <v>435</v>
      </c>
      <c r="Q337" s="84">
        <v>0</v>
      </c>
      <c r="R337" s="84">
        <v>0</v>
      </c>
      <c r="S337" s="84">
        <v>0</v>
      </c>
      <c r="T337" s="84">
        <v>0</v>
      </c>
      <c r="U337" s="80">
        <v>108</v>
      </c>
      <c r="V337" s="84">
        <v>0</v>
      </c>
      <c r="W337" s="84">
        <v>0</v>
      </c>
      <c r="X337" s="80">
        <f t="shared" si="22"/>
        <v>804</v>
      </c>
      <c r="Y337" s="80">
        <v>0</v>
      </c>
      <c r="Z337" s="86" t="s">
        <v>69</v>
      </c>
      <c r="AA337" s="87" t="s">
        <v>1869</v>
      </c>
      <c r="AB337" s="87" t="s">
        <v>1870</v>
      </c>
      <c r="AC337" s="88">
        <f t="shared" si="14"/>
        <v>0</v>
      </c>
      <c r="AD337" s="105">
        <v>0</v>
      </c>
      <c r="AE337" s="90">
        <f t="shared" si="20"/>
        <v>0</v>
      </c>
      <c r="AF337" s="91">
        <v>0</v>
      </c>
      <c r="AG337" s="90"/>
      <c r="AH337" s="90" t="s">
        <v>72</v>
      </c>
      <c r="AI337" s="106"/>
      <c r="AJ337" s="90">
        <f t="shared" si="16"/>
        <v>0</v>
      </c>
      <c r="AK337" s="90">
        <f t="shared" si="17"/>
        <v>0</v>
      </c>
    </row>
    <row r="338" spans="1:37" ht="15">
      <c r="A338" s="79" t="s">
        <v>1871</v>
      </c>
      <c r="B338" s="93" t="s">
        <v>1779</v>
      </c>
      <c r="C338" s="94" t="s">
        <v>1865</v>
      </c>
      <c r="D338" s="94" t="s">
        <v>1872</v>
      </c>
      <c r="E338" s="107" t="s">
        <v>1873</v>
      </c>
      <c r="F338" s="95" t="s">
        <v>1871</v>
      </c>
      <c r="G338" s="95" t="s">
        <v>1874</v>
      </c>
      <c r="H338" s="93">
        <v>2</v>
      </c>
      <c r="I338" s="93">
        <v>7</v>
      </c>
      <c r="J338" s="93">
        <v>6</v>
      </c>
      <c r="K338" s="97">
        <v>0</v>
      </c>
      <c r="L338" s="96">
        <v>0</v>
      </c>
      <c r="M338" s="96">
        <v>0</v>
      </c>
      <c r="N338" s="93">
        <v>0</v>
      </c>
      <c r="O338" s="96">
        <v>0</v>
      </c>
      <c r="P338" s="96">
        <v>0</v>
      </c>
      <c r="Q338" s="96">
        <v>0</v>
      </c>
      <c r="R338" s="96">
        <v>0</v>
      </c>
      <c r="S338" s="96">
        <v>0</v>
      </c>
      <c r="T338" s="96">
        <v>0</v>
      </c>
      <c r="U338" s="93">
        <v>19</v>
      </c>
      <c r="V338" s="96">
        <v>0</v>
      </c>
      <c r="W338" s="96">
        <v>0</v>
      </c>
      <c r="X338" s="93">
        <f t="shared" si="22"/>
        <v>34</v>
      </c>
      <c r="Y338" s="93">
        <v>0</v>
      </c>
      <c r="Z338" s="98" t="s">
        <v>69</v>
      </c>
      <c r="AA338" s="99" t="s">
        <v>1869</v>
      </c>
      <c r="AB338" s="99" t="s">
        <v>1875</v>
      </c>
      <c r="AC338" s="100">
        <f t="shared" si="14"/>
        <v>0</v>
      </c>
      <c r="AD338" s="101">
        <v>0</v>
      </c>
      <c r="AE338" s="102">
        <f t="shared" si="20"/>
        <v>0</v>
      </c>
      <c r="AF338" s="103">
        <v>0</v>
      </c>
      <c r="AG338" s="102" t="s">
        <v>192</v>
      </c>
      <c r="AH338" s="102" t="s">
        <v>72</v>
      </c>
      <c r="AI338" s="104"/>
      <c r="AJ338" s="102">
        <f t="shared" si="16"/>
        <v>0</v>
      </c>
      <c r="AK338" s="102">
        <f t="shared" si="17"/>
        <v>0</v>
      </c>
    </row>
    <row r="339" spans="1:37" ht="15">
      <c r="A339" s="92" t="s">
        <v>1876</v>
      </c>
      <c r="B339" s="80" t="s">
        <v>1779</v>
      </c>
      <c r="C339" s="81" t="s">
        <v>1877</v>
      </c>
      <c r="D339" s="81" t="s">
        <v>1878</v>
      </c>
      <c r="E339" s="107" t="s">
        <v>1879</v>
      </c>
      <c r="F339" s="83" t="s">
        <v>1876</v>
      </c>
      <c r="G339" s="83" t="s">
        <v>1880</v>
      </c>
      <c r="H339" s="84">
        <v>0</v>
      </c>
      <c r="I339" s="84"/>
      <c r="J339" s="80">
        <v>233</v>
      </c>
      <c r="K339" s="85">
        <v>0</v>
      </c>
      <c r="L339" s="84">
        <v>0</v>
      </c>
      <c r="M339" s="84">
        <v>0</v>
      </c>
      <c r="N339" s="80">
        <v>0</v>
      </c>
      <c r="O339" s="84">
        <v>0</v>
      </c>
      <c r="P339" s="80">
        <v>211</v>
      </c>
      <c r="Q339" s="84">
        <v>0</v>
      </c>
      <c r="R339" s="84">
        <v>0</v>
      </c>
      <c r="S339" s="84">
        <v>0</v>
      </c>
      <c r="T339" s="84">
        <v>0</v>
      </c>
      <c r="U339" s="80">
        <v>0</v>
      </c>
      <c r="V339" s="84">
        <v>0</v>
      </c>
      <c r="W339" s="84">
        <v>0</v>
      </c>
      <c r="X339" s="80">
        <f t="shared" si="22"/>
        <v>444</v>
      </c>
      <c r="Y339" s="80">
        <v>0</v>
      </c>
      <c r="Z339" s="86" t="s">
        <v>69</v>
      </c>
      <c r="AA339" s="87" t="s">
        <v>1784</v>
      </c>
      <c r="AB339" s="87" t="s">
        <v>1881</v>
      </c>
      <c r="AC339" s="88">
        <f t="shared" si="14"/>
        <v>0</v>
      </c>
      <c r="AD339" s="105">
        <v>0</v>
      </c>
      <c r="AE339" s="90">
        <f t="shared" si="20"/>
        <v>0</v>
      </c>
      <c r="AF339" s="91">
        <v>0</v>
      </c>
      <c r="AG339" s="90"/>
      <c r="AH339" s="90" t="s">
        <v>72</v>
      </c>
      <c r="AI339" s="106"/>
      <c r="AJ339" s="90">
        <f t="shared" si="16"/>
        <v>0</v>
      </c>
      <c r="AK339" s="90">
        <f t="shared" si="17"/>
        <v>0</v>
      </c>
    </row>
    <row r="340" spans="1:37" ht="15">
      <c r="A340" s="79" t="s">
        <v>1882</v>
      </c>
      <c r="B340" s="93" t="s">
        <v>1779</v>
      </c>
      <c r="C340" s="94" t="s">
        <v>1883</v>
      </c>
      <c r="D340" s="94" t="s">
        <v>1884</v>
      </c>
      <c r="E340" s="107" t="s">
        <v>1885</v>
      </c>
      <c r="F340" s="95" t="s">
        <v>1882</v>
      </c>
      <c r="G340" s="95" t="s">
        <v>1886</v>
      </c>
      <c r="H340" s="96">
        <v>0</v>
      </c>
      <c r="I340" s="96"/>
      <c r="J340" s="93">
        <v>101</v>
      </c>
      <c r="K340" s="97">
        <v>0</v>
      </c>
      <c r="L340" s="96">
        <v>0</v>
      </c>
      <c r="M340" s="96">
        <v>0</v>
      </c>
      <c r="N340" s="93">
        <v>101</v>
      </c>
      <c r="O340" s="96">
        <v>0</v>
      </c>
      <c r="P340" s="93">
        <v>132</v>
      </c>
      <c r="Q340" s="96">
        <v>0</v>
      </c>
      <c r="R340" s="96">
        <v>0</v>
      </c>
      <c r="S340" s="96">
        <v>0</v>
      </c>
      <c r="T340" s="96">
        <v>0</v>
      </c>
      <c r="U340" s="93">
        <v>28</v>
      </c>
      <c r="V340" s="96">
        <v>0</v>
      </c>
      <c r="W340" s="96">
        <v>0</v>
      </c>
      <c r="X340" s="93">
        <f t="shared" si="22"/>
        <v>261</v>
      </c>
      <c r="Y340" s="93">
        <v>0</v>
      </c>
      <c r="Z340" s="98" t="s">
        <v>69</v>
      </c>
      <c r="AA340" s="99" t="s">
        <v>1784</v>
      </c>
      <c r="AB340" s="99" t="s">
        <v>1887</v>
      </c>
      <c r="AC340" s="100">
        <f t="shared" si="14"/>
        <v>0</v>
      </c>
      <c r="AD340" s="101">
        <v>0</v>
      </c>
      <c r="AE340" s="102">
        <f t="shared" si="20"/>
        <v>0</v>
      </c>
      <c r="AF340" s="103">
        <v>0</v>
      </c>
      <c r="AG340" s="102"/>
      <c r="AH340" s="102" t="s">
        <v>72</v>
      </c>
      <c r="AI340" s="104"/>
      <c r="AJ340" s="102">
        <f t="shared" si="16"/>
        <v>0</v>
      </c>
      <c r="AK340" s="102">
        <f t="shared" si="17"/>
        <v>0</v>
      </c>
    </row>
    <row r="341" spans="1:37" ht="15">
      <c r="A341" s="92" t="s">
        <v>1888</v>
      </c>
      <c r="B341" s="80" t="s">
        <v>1779</v>
      </c>
      <c r="C341" s="81" t="s">
        <v>1883</v>
      </c>
      <c r="D341" s="81" t="s">
        <v>1889</v>
      </c>
      <c r="E341" s="82" t="s">
        <v>1890</v>
      </c>
      <c r="F341" s="83" t="s">
        <v>1888</v>
      </c>
      <c r="G341" s="83" t="s">
        <v>1891</v>
      </c>
      <c r="H341" s="84">
        <v>0</v>
      </c>
      <c r="I341" s="84"/>
      <c r="J341" s="80">
        <v>5</v>
      </c>
      <c r="K341" s="85">
        <v>0</v>
      </c>
      <c r="L341" s="84">
        <v>0</v>
      </c>
      <c r="M341" s="84">
        <v>0</v>
      </c>
      <c r="N341" s="84">
        <v>0</v>
      </c>
      <c r="O341" s="84">
        <v>0</v>
      </c>
      <c r="P341" s="80">
        <v>49</v>
      </c>
      <c r="Q341" s="84">
        <v>0</v>
      </c>
      <c r="R341" s="84">
        <v>0</v>
      </c>
      <c r="S341" s="84">
        <v>0</v>
      </c>
      <c r="T341" s="84">
        <v>0</v>
      </c>
      <c r="U341" s="84">
        <v>0</v>
      </c>
      <c r="V341" s="84">
        <v>0</v>
      </c>
      <c r="W341" s="84">
        <v>0</v>
      </c>
      <c r="X341" s="80">
        <f t="shared" si="22"/>
        <v>54</v>
      </c>
      <c r="Y341" s="80">
        <v>0</v>
      </c>
      <c r="Z341" s="86" t="s">
        <v>69</v>
      </c>
      <c r="AA341" s="87" t="s">
        <v>1784</v>
      </c>
      <c r="AB341" s="87" t="s">
        <v>1892</v>
      </c>
      <c r="AC341" s="88">
        <f t="shared" si="14"/>
        <v>0</v>
      </c>
      <c r="AD341" s="105">
        <v>0</v>
      </c>
      <c r="AE341" s="90">
        <f t="shared" si="20"/>
        <v>0</v>
      </c>
      <c r="AF341" s="91">
        <v>0</v>
      </c>
      <c r="AG341" s="90"/>
      <c r="AH341" s="90" t="s">
        <v>72</v>
      </c>
      <c r="AI341" s="106"/>
      <c r="AJ341" s="90">
        <f t="shared" si="16"/>
        <v>0</v>
      </c>
      <c r="AK341" s="90">
        <f t="shared" si="17"/>
        <v>0</v>
      </c>
    </row>
    <row r="342" spans="1:37" ht="15">
      <c r="A342" s="79" t="s">
        <v>1893</v>
      </c>
      <c r="B342" s="93" t="s">
        <v>1779</v>
      </c>
      <c r="C342" s="94" t="s">
        <v>1883</v>
      </c>
      <c r="D342" s="94" t="s">
        <v>1894</v>
      </c>
      <c r="E342" s="82" t="s">
        <v>1471</v>
      </c>
      <c r="F342" s="95" t="s">
        <v>1893</v>
      </c>
      <c r="G342" s="95" t="s">
        <v>1895</v>
      </c>
      <c r="H342" s="96">
        <v>0</v>
      </c>
      <c r="I342" s="96"/>
      <c r="J342" s="96">
        <v>0</v>
      </c>
      <c r="K342" s="112">
        <v>129</v>
      </c>
      <c r="L342" s="96">
        <v>0</v>
      </c>
      <c r="M342" s="96">
        <v>0</v>
      </c>
      <c r="N342" s="93">
        <v>0</v>
      </c>
      <c r="O342" s="96">
        <v>0</v>
      </c>
      <c r="P342" s="96">
        <v>0</v>
      </c>
      <c r="Q342" s="96">
        <v>0</v>
      </c>
      <c r="R342" s="96">
        <v>0</v>
      </c>
      <c r="S342" s="96">
        <v>0</v>
      </c>
      <c r="T342" s="96">
        <v>0</v>
      </c>
      <c r="U342" s="96">
        <v>0</v>
      </c>
      <c r="V342" s="96">
        <v>0</v>
      </c>
      <c r="W342" s="96">
        <v>0</v>
      </c>
      <c r="X342" s="93">
        <v>0</v>
      </c>
      <c r="Y342" s="93">
        <v>11</v>
      </c>
      <c r="Z342" s="98" t="s">
        <v>69</v>
      </c>
      <c r="AA342" s="99" t="s">
        <v>1784</v>
      </c>
      <c r="AB342" s="99" t="s">
        <v>1896</v>
      </c>
      <c r="AC342" s="100">
        <f t="shared" si="14"/>
        <v>129</v>
      </c>
      <c r="AD342" s="101">
        <v>0</v>
      </c>
      <c r="AE342" s="102">
        <f t="shared" si="20"/>
        <v>0</v>
      </c>
      <c r="AF342" s="103">
        <v>0</v>
      </c>
      <c r="AG342" s="102"/>
      <c r="AH342" s="102" t="s">
        <v>104</v>
      </c>
      <c r="AI342" s="104"/>
      <c r="AJ342" s="102">
        <f t="shared" si="16"/>
        <v>0</v>
      </c>
      <c r="AK342" s="102">
        <f t="shared" si="17"/>
        <v>14</v>
      </c>
    </row>
    <row r="343" spans="1:37" ht="15">
      <c r="A343" s="92" t="s">
        <v>1897</v>
      </c>
      <c r="B343" s="80" t="s">
        <v>1779</v>
      </c>
      <c r="C343" s="81" t="s">
        <v>1898</v>
      </c>
      <c r="D343" s="81" t="s">
        <v>1899</v>
      </c>
      <c r="E343" s="107" t="s">
        <v>1900</v>
      </c>
      <c r="F343" s="83" t="s">
        <v>1897</v>
      </c>
      <c r="G343" s="83" t="s">
        <v>1901</v>
      </c>
      <c r="H343" s="84">
        <v>0</v>
      </c>
      <c r="I343" s="84"/>
      <c r="J343" s="80">
        <v>598</v>
      </c>
      <c r="K343" s="85">
        <v>0</v>
      </c>
      <c r="L343" s="84">
        <v>0</v>
      </c>
      <c r="M343" s="84">
        <v>0</v>
      </c>
      <c r="N343" s="80">
        <v>250</v>
      </c>
      <c r="O343" s="84">
        <v>0</v>
      </c>
      <c r="P343" s="80">
        <v>320</v>
      </c>
      <c r="Q343" s="84">
        <v>0</v>
      </c>
      <c r="R343" s="84">
        <v>0</v>
      </c>
      <c r="S343" s="80">
        <v>0</v>
      </c>
      <c r="T343" s="84">
        <v>0</v>
      </c>
      <c r="U343" s="84">
        <v>0</v>
      </c>
      <c r="V343" s="84">
        <v>0</v>
      </c>
      <c r="W343" s="80">
        <v>0</v>
      </c>
      <c r="X343" s="80">
        <f t="shared" ref="X343:X416" si="23">SUM(H343:M343,O343:R343,S343:U343)</f>
        <v>918</v>
      </c>
      <c r="Y343" s="80">
        <v>0</v>
      </c>
      <c r="Z343" s="86" t="s">
        <v>69</v>
      </c>
      <c r="AA343" s="87" t="s">
        <v>1784</v>
      </c>
      <c r="AB343" s="87" t="s">
        <v>1902</v>
      </c>
      <c r="AC343" s="88">
        <f t="shared" si="14"/>
        <v>0</v>
      </c>
      <c r="AD343" s="105">
        <v>0</v>
      </c>
      <c r="AE343" s="90">
        <f t="shared" si="20"/>
        <v>0</v>
      </c>
      <c r="AF343" s="91">
        <v>0</v>
      </c>
      <c r="AG343" s="90"/>
      <c r="AH343" s="90" t="s">
        <v>72</v>
      </c>
      <c r="AI343" s="106"/>
      <c r="AJ343" s="90">
        <f t="shared" si="16"/>
        <v>0</v>
      </c>
      <c r="AK343" s="90">
        <f t="shared" si="17"/>
        <v>0</v>
      </c>
    </row>
    <row r="344" spans="1:37" ht="15">
      <c r="A344" s="79" t="s">
        <v>1903</v>
      </c>
      <c r="B344" s="93" t="s">
        <v>1779</v>
      </c>
      <c r="C344" s="94" t="s">
        <v>1898</v>
      </c>
      <c r="D344" s="94" t="s">
        <v>1904</v>
      </c>
      <c r="E344" s="107" t="s">
        <v>1905</v>
      </c>
      <c r="F344" s="95" t="s">
        <v>1903</v>
      </c>
      <c r="G344" s="95" t="s">
        <v>1906</v>
      </c>
      <c r="H344" s="96">
        <v>0</v>
      </c>
      <c r="I344" s="96"/>
      <c r="J344" s="96">
        <v>0</v>
      </c>
      <c r="K344" s="97">
        <v>0</v>
      </c>
      <c r="L344" s="96">
        <v>0</v>
      </c>
      <c r="M344" s="96">
        <v>0</v>
      </c>
      <c r="N344" s="96">
        <v>0</v>
      </c>
      <c r="O344" s="96">
        <v>0</v>
      </c>
      <c r="P344" s="93">
        <v>586</v>
      </c>
      <c r="Q344" s="93">
        <v>0</v>
      </c>
      <c r="R344" s="96">
        <v>0</v>
      </c>
      <c r="S344" s="96">
        <v>0</v>
      </c>
      <c r="T344" s="96">
        <v>0</v>
      </c>
      <c r="U344" s="93">
        <v>197</v>
      </c>
      <c r="V344" s="96">
        <v>0</v>
      </c>
      <c r="W344" s="96">
        <v>0</v>
      </c>
      <c r="X344" s="93">
        <f t="shared" si="23"/>
        <v>783</v>
      </c>
      <c r="Y344" s="93">
        <v>0</v>
      </c>
      <c r="Z344" s="98" t="s">
        <v>69</v>
      </c>
      <c r="AA344" s="99" t="s">
        <v>1784</v>
      </c>
      <c r="AB344" s="99" t="s">
        <v>1907</v>
      </c>
      <c r="AC344" s="100">
        <f t="shared" si="14"/>
        <v>0</v>
      </c>
      <c r="AD344" s="101">
        <v>0</v>
      </c>
      <c r="AE344" s="102">
        <f t="shared" si="20"/>
        <v>0</v>
      </c>
      <c r="AF344" s="93">
        <v>0</v>
      </c>
      <c r="AG344" s="102" t="s">
        <v>223</v>
      </c>
      <c r="AH344" s="102" t="s">
        <v>72</v>
      </c>
      <c r="AI344" s="104"/>
      <c r="AJ344" s="102">
        <f t="shared" si="16"/>
        <v>0</v>
      </c>
      <c r="AK344" s="102">
        <f t="shared" si="17"/>
        <v>0</v>
      </c>
    </row>
    <row r="345" spans="1:37" ht="15">
      <c r="A345" s="92" t="s">
        <v>1908</v>
      </c>
      <c r="B345" s="80" t="s">
        <v>1779</v>
      </c>
      <c r="C345" s="81" t="s">
        <v>1898</v>
      </c>
      <c r="D345" s="81" t="s">
        <v>1909</v>
      </c>
      <c r="E345" s="107" t="s">
        <v>1910</v>
      </c>
      <c r="F345" s="83" t="s">
        <v>1908</v>
      </c>
      <c r="G345" s="83" t="s">
        <v>1911</v>
      </c>
      <c r="H345" s="84">
        <v>0</v>
      </c>
      <c r="I345" s="84"/>
      <c r="J345" s="80">
        <v>250</v>
      </c>
      <c r="K345" s="85">
        <v>0</v>
      </c>
      <c r="L345" s="84">
        <v>0</v>
      </c>
      <c r="M345" s="84">
        <v>0</v>
      </c>
      <c r="N345" s="84">
        <v>0</v>
      </c>
      <c r="O345" s="84">
        <v>0</v>
      </c>
      <c r="P345" s="80">
        <v>238</v>
      </c>
      <c r="Q345" s="84">
        <v>0</v>
      </c>
      <c r="R345" s="84">
        <v>0</v>
      </c>
      <c r="S345" s="84">
        <v>0</v>
      </c>
      <c r="T345" s="84">
        <v>0</v>
      </c>
      <c r="U345" s="80">
        <v>10</v>
      </c>
      <c r="V345" s="84">
        <v>0</v>
      </c>
      <c r="W345" s="84">
        <v>0</v>
      </c>
      <c r="X345" s="80">
        <f t="shared" si="23"/>
        <v>498</v>
      </c>
      <c r="Y345" s="80">
        <v>0</v>
      </c>
      <c r="Z345" s="86" t="s">
        <v>69</v>
      </c>
      <c r="AA345" s="87" t="s">
        <v>1784</v>
      </c>
      <c r="AB345" s="87" t="s">
        <v>1912</v>
      </c>
      <c r="AC345" s="88">
        <f t="shared" si="14"/>
        <v>0</v>
      </c>
      <c r="AD345" s="105">
        <v>0</v>
      </c>
      <c r="AE345" s="90">
        <f t="shared" si="20"/>
        <v>0</v>
      </c>
      <c r="AF345" s="91">
        <v>0</v>
      </c>
      <c r="AG345" s="90"/>
      <c r="AH345" s="90" t="s">
        <v>72</v>
      </c>
      <c r="AI345" s="106"/>
      <c r="AJ345" s="90">
        <f t="shared" si="16"/>
        <v>0</v>
      </c>
      <c r="AK345" s="90">
        <f t="shared" si="17"/>
        <v>0</v>
      </c>
    </row>
    <row r="346" spans="1:37" ht="15">
      <c r="A346" s="79" t="s">
        <v>1913</v>
      </c>
      <c r="B346" s="93" t="s">
        <v>1779</v>
      </c>
      <c r="C346" s="94" t="s">
        <v>1898</v>
      </c>
      <c r="D346" s="94" t="s">
        <v>1914</v>
      </c>
      <c r="E346" s="107" t="s">
        <v>1915</v>
      </c>
      <c r="F346" s="95" t="s">
        <v>1913</v>
      </c>
      <c r="G346" s="95" t="s">
        <v>1916</v>
      </c>
      <c r="H346" s="96">
        <v>0</v>
      </c>
      <c r="I346" s="96"/>
      <c r="J346" s="93">
        <v>610</v>
      </c>
      <c r="K346" s="97">
        <v>0</v>
      </c>
      <c r="L346" s="96">
        <v>0</v>
      </c>
      <c r="M346" s="96">
        <v>0</v>
      </c>
      <c r="N346" s="96">
        <v>0</v>
      </c>
      <c r="O346" s="96">
        <v>0</v>
      </c>
      <c r="P346" s="93">
        <v>337</v>
      </c>
      <c r="Q346" s="96">
        <v>0</v>
      </c>
      <c r="R346" s="96">
        <v>0</v>
      </c>
      <c r="S346" s="96">
        <v>0</v>
      </c>
      <c r="T346" s="96">
        <v>0</v>
      </c>
      <c r="U346" s="93">
        <v>137</v>
      </c>
      <c r="V346" s="96">
        <v>0</v>
      </c>
      <c r="W346" s="96">
        <v>0</v>
      </c>
      <c r="X346" s="93">
        <f t="shared" si="23"/>
        <v>1084</v>
      </c>
      <c r="Y346" s="93">
        <v>0</v>
      </c>
      <c r="Z346" s="98" t="s">
        <v>69</v>
      </c>
      <c r="AA346" s="99" t="s">
        <v>1784</v>
      </c>
      <c r="AB346" s="99" t="s">
        <v>1917</v>
      </c>
      <c r="AC346" s="100">
        <f t="shared" si="14"/>
        <v>0</v>
      </c>
      <c r="AD346" s="101">
        <v>0</v>
      </c>
      <c r="AE346" s="102">
        <f t="shared" si="20"/>
        <v>0</v>
      </c>
      <c r="AF346" s="103">
        <v>0</v>
      </c>
      <c r="AG346" s="102"/>
      <c r="AH346" s="102" t="s">
        <v>72</v>
      </c>
      <c r="AI346" s="104"/>
      <c r="AJ346" s="102">
        <f t="shared" si="16"/>
        <v>0</v>
      </c>
      <c r="AK346" s="102">
        <f t="shared" si="17"/>
        <v>0</v>
      </c>
    </row>
    <row r="347" spans="1:37" ht="15">
      <c r="A347" s="92" t="s">
        <v>1918</v>
      </c>
      <c r="B347" s="80" t="s">
        <v>1779</v>
      </c>
      <c r="C347" s="81" t="s">
        <v>1898</v>
      </c>
      <c r="D347" s="81" t="s">
        <v>1919</v>
      </c>
      <c r="E347" s="107" t="s">
        <v>1920</v>
      </c>
      <c r="F347" s="83" t="s">
        <v>1918</v>
      </c>
      <c r="G347" s="83" t="s">
        <v>1921</v>
      </c>
      <c r="H347" s="80">
        <v>14</v>
      </c>
      <c r="I347" s="80">
        <v>28</v>
      </c>
      <c r="J347" s="80">
        <v>0</v>
      </c>
      <c r="K347" s="85">
        <v>0</v>
      </c>
      <c r="L347" s="84">
        <v>0</v>
      </c>
      <c r="M347" s="84">
        <v>0</v>
      </c>
      <c r="N347" s="84">
        <v>0</v>
      </c>
      <c r="O347" s="84">
        <v>0</v>
      </c>
      <c r="P347" s="84">
        <v>0</v>
      </c>
      <c r="Q347" s="84">
        <v>0</v>
      </c>
      <c r="R347" s="84">
        <v>0</v>
      </c>
      <c r="S347" s="84">
        <v>0</v>
      </c>
      <c r="T347" s="84">
        <v>0</v>
      </c>
      <c r="U347" s="80">
        <v>77</v>
      </c>
      <c r="V347" s="84">
        <v>0</v>
      </c>
      <c r="W347" s="84">
        <v>0</v>
      </c>
      <c r="X347" s="80">
        <f t="shared" si="23"/>
        <v>119</v>
      </c>
      <c r="Y347" s="80">
        <v>0</v>
      </c>
      <c r="Z347" s="86" t="s">
        <v>69</v>
      </c>
      <c r="AA347" s="87" t="s">
        <v>1784</v>
      </c>
      <c r="AB347" s="87" t="s">
        <v>1922</v>
      </c>
      <c r="AC347" s="88">
        <f t="shared" si="14"/>
        <v>0</v>
      </c>
      <c r="AD347" s="105">
        <v>0</v>
      </c>
      <c r="AE347" s="90">
        <f t="shared" si="20"/>
        <v>0</v>
      </c>
      <c r="AF347" s="91">
        <v>0</v>
      </c>
      <c r="AG347" s="90" t="s">
        <v>192</v>
      </c>
      <c r="AH347" s="90" t="s">
        <v>72</v>
      </c>
      <c r="AI347" s="106"/>
      <c r="AJ347" s="90">
        <f t="shared" si="16"/>
        <v>0</v>
      </c>
      <c r="AK347" s="90">
        <f t="shared" si="17"/>
        <v>0</v>
      </c>
    </row>
    <row r="348" spans="1:37" ht="15">
      <c r="A348" s="134" t="s">
        <v>1923</v>
      </c>
      <c r="B348" s="93" t="s">
        <v>1779</v>
      </c>
      <c r="C348" s="94" t="s">
        <v>1898</v>
      </c>
      <c r="D348" s="94" t="s">
        <v>1924</v>
      </c>
      <c r="E348" s="107" t="s">
        <v>1925</v>
      </c>
      <c r="F348" s="95" t="s">
        <v>1923</v>
      </c>
      <c r="G348" s="95" t="s">
        <v>1926</v>
      </c>
      <c r="H348" s="96">
        <v>0</v>
      </c>
      <c r="I348" s="96"/>
      <c r="J348" s="93">
        <v>261</v>
      </c>
      <c r="K348" s="97">
        <v>0</v>
      </c>
      <c r="L348" s="96">
        <v>0</v>
      </c>
      <c r="M348" s="96">
        <v>0</v>
      </c>
      <c r="N348" s="96">
        <v>0</v>
      </c>
      <c r="O348" s="93">
        <v>24</v>
      </c>
      <c r="P348" s="96">
        <v>0</v>
      </c>
      <c r="Q348" s="96">
        <v>0</v>
      </c>
      <c r="R348" s="96">
        <v>0</v>
      </c>
      <c r="S348" s="96">
        <v>0</v>
      </c>
      <c r="T348" s="96">
        <v>0</v>
      </c>
      <c r="U348" s="96">
        <v>0</v>
      </c>
      <c r="V348" s="96">
        <v>0</v>
      </c>
      <c r="W348" s="96">
        <v>0</v>
      </c>
      <c r="X348" s="93">
        <f t="shared" si="23"/>
        <v>285</v>
      </c>
      <c r="Y348" s="93">
        <v>0</v>
      </c>
      <c r="Z348" s="98" t="s">
        <v>871</v>
      </c>
      <c r="AA348" s="99" t="s">
        <v>1828</v>
      </c>
      <c r="AB348" s="99" t="s">
        <v>1927</v>
      </c>
      <c r="AC348" s="100">
        <f t="shared" si="14"/>
        <v>0</v>
      </c>
      <c r="AD348" s="101">
        <v>0</v>
      </c>
      <c r="AE348" s="102">
        <f t="shared" si="20"/>
        <v>0</v>
      </c>
      <c r="AF348" s="103">
        <v>0</v>
      </c>
      <c r="AG348" s="102"/>
      <c r="AH348" s="102" t="s">
        <v>72</v>
      </c>
      <c r="AI348" s="104"/>
      <c r="AJ348" s="102">
        <f t="shared" si="16"/>
        <v>0</v>
      </c>
      <c r="AK348" s="102">
        <f t="shared" si="17"/>
        <v>0</v>
      </c>
    </row>
    <row r="349" spans="1:37" ht="15">
      <c r="A349" s="92" t="s">
        <v>1928</v>
      </c>
      <c r="B349" s="80" t="s">
        <v>1779</v>
      </c>
      <c r="C349" s="81" t="s">
        <v>1898</v>
      </c>
      <c r="D349" s="81" t="s">
        <v>1929</v>
      </c>
      <c r="E349" s="107" t="s">
        <v>1930</v>
      </c>
      <c r="F349" s="83" t="s">
        <v>1928</v>
      </c>
      <c r="G349" s="83" t="s">
        <v>1931</v>
      </c>
      <c r="H349" s="84">
        <v>0</v>
      </c>
      <c r="I349" s="84"/>
      <c r="J349" s="80">
        <v>412</v>
      </c>
      <c r="K349" s="85">
        <v>0</v>
      </c>
      <c r="L349" s="84">
        <v>0</v>
      </c>
      <c r="M349" s="84">
        <v>0</v>
      </c>
      <c r="N349" s="84">
        <v>0</v>
      </c>
      <c r="O349" s="84">
        <v>0</v>
      </c>
      <c r="P349" s="84">
        <v>0</v>
      </c>
      <c r="Q349" s="84">
        <v>0</v>
      </c>
      <c r="R349" s="84">
        <v>0</v>
      </c>
      <c r="S349" s="84">
        <v>0</v>
      </c>
      <c r="T349" s="84">
        <v>0</v>
      </c>
      <c r="U349" s="84">
        <v>0</v>
      </c>
      <c r="V349" s="84">
        <v>0</v>
      </c>
      <c r="W349" s="84">
        <v>0</v>
      </c>
      <c r="X349" s="80">
        <f t="shared" si="23"/>
        <v>412</v>
      </c>
      <c r="Y349" s="80">
        <v>0</v>
      </c>
      <c r="Z349" s="86" t="s">
        <v>69</v>
      </c>
      <c r="AA349" s="87" t="s">
        <v>1784</v>
      </c>
      <c r="AB349" s="87" t="s">
        <v>1932</v>
      </c>
      <c r="AC349" s="88">
        <f t="shared" si="14"/>
        <v>0</v>
      </c>
      <c r="AD349" s="105">
        <v>0</v>
      </c>
      <c r="AE349" s="90">
        <f t="shared" si="20"/>
        <v>0</v>
      </c>
      <c r="AF349" s="91">
        <v>0</v>
      </c>
      <c r="AG349" s="90"/>
      <c r="AH349" s="90" t="s">
        <v>72</v>
      </c>
      <c r="AI349" s="106"/>
      <c r="AJ349" s="90">
        <f t="shared" si="16"/>
        <v>0</v>
      </c>
      <c r="AK349" s="90">
        <f t="shared" si="17"/>
        <v>0</v>
      </c>
    </row>
    <row r="350" spans="1:37" ht="15">
      <c r="A350" s="79" t="s">
        <v>1933</v>
      </c>
      <c r="B350" s="93" t="s">
        <v>1779</v>
      </c>
      <c r="C350" s="94" t="s">
        <v>1898</v>
      </c>
      <c r="D350" s="94" t="s">
        <v>1934</v>
      </c>
      <c r="E350" s="107" t="s">
        <v>1935</v>
      </c>
      <c r="F350" s="95" t="s">
        <v>1933</v>
      </c>
      <c r="G350" s="95" t="s">
        <v>1936</v>
      </c>
      <c r="H350" s="96">
        <v>0</v>
      </c>
      <c r="I350" s="96"/>
      <c r="J350" s="96">
        <v>0</v>
      </c>
      <c r="K350" s="112">
        <v>99</v>
      </c>
      <c r="L350" s="96">
        <v>0</v>
      </c>
      <c r="M350" s="96">
        <v>0</v>
      </c>
      <c r="N350" s="96">
        <v>0</v>
      </c>
      <c r="O350" s="96">
        <v>0</v>
      </c>
      <c r="P350" s="96">
        <v>0</v>
      </c>
      <c r="Q350" s="96">
        <v>0</v>
      </c>
      <c r="R350" s="96">
        <v>0</v>
      </c>
      <c r="S350" s="96">
        <v>0</v>
      </c>
      <c r="T350" s="96">
        <v>0</v>
      </c>
      <c r="U350" s="96">
        <v>0</v>
      </c>
      <c r="V350" s="96">
        <v>0</v>
      </c>
      <c r="W350" s="96">
        <v>0</v>
      </c>
      <c r="X350" s="93">
        <f t="shared" si="23"/>
        <v>99</v>
      </c>
      <c r="Y350" s="93">
        <v>8</v>
      </c>
      <c r="Z350" s="98" t="s">
        <v>69</v>
      </c>
      <c r="AA350" s="99" t="s">
        <v>1784</v>
      </c>
      <c r="AB350" s="99" t="s">
        <v>1937</v>
      </c>
      <c r="AC350" s="100">
        <f t="shared" si="14"/>
        <v>99</v>
      </c>
      <c r="AD350" s="101">
        <v>0</v>
      </c>
      <c r="AE350" s="102">
        <f t="shared" si="20"/>
        <v>0</v>
      </c>
      <c r="AF350" s="103">
        <v>0</v>
      </c>
      <c r="AG350" s="102"/>
      <c r="AH350" s="102" t="s">
        <v>104</v>
      </c>
      <c r="AI350" s="104"/>
      <c r="AJ350" s="102">
        <f t="shared" si="16"/>
        <v>0</v>
      </c>
      <c r="AK350" s="102">
        <f t="shared" si="17"/>
        <v>12</v>
      </c>
    </row>
    <row r="351" spans="1:37" ht="15">
      <c r="A351" s="92" t="s">
        <v>1938</v>
      </c>
      <c r="B351" s="80" t="s">
        <v>1779</v>
      </c>
      <c r="C351" s="81" t="s">
        <v>1898</v>
      </c>
      <c r="D351" s="81" t="s">
        <v>1939</v>
      </c>
      <c r="E351" s="82" t="s">
        <v>1940</v>
      </c>
      <c r="F351" s="83" t="s">
        <v>1938</v>
      </c>
      <c r="G351" s="83" t="s">
        <v>1941</v>
      </c>
      <c r="H351" s="84">
        <v>0</v>
      </c>
      <c r="I351" s="84"/>
      <c r="J351" s="80">
        <v>242</v>
      </c>
      <c r="K351" s="85">
        <v>0</v>
      </c>
      <c r="L351" s="84">
        <v>0</v>
      </c>
      <c r="M351" s="84">
        <v>0</v>
      </c>
      <c r="N351" s="84">
        <v>0</v>
      </c>
      <c r="O351" s="84">
        <v>0</v>
      </c>
      <c r="P351" s="84">
        <v>0</v>
      </c>
      <c r="Q351" s="84">
        <v>0</v>
      </c>
      <c r="R351" s="84">
        <v>0</v>
      </c>
      <c r="S351" s="84">
        <v>0</v>
      </c>
      <c r="T351" s="84">
        <v>0</v>
      </c>
      <c r="U351" s="84">
        <v>0</v>
      </c>
      <c r="V351" s="84">
        <v>0</v>
      </c>
      <c r="W351" s="84">
        <v>0</v>
      </c>
      <c r="X351" s="80">
        <f t="shared" si="23"/>
        <v>242</v>
      </c>
      <c r="Y351" s="80">
        <v>0</v>
      </c>
      <c r="Z351" s="86" t="s">
        <v>69</v>
      </c>
      <c r="AA351" s="87" t="s">
        <v>1784</v>
      </c>
      <c r="AB351" s="87" t="s">
        <v>1942</v>
      </c>
      <c r="AC351" s="88">
        <f t="shared" si="14"/>
        <v>0</v>
      </c>
      <c r="AD351" s="105">
        <v>0</v>
      </c>
      <c r="AE351" s="90">
        <f t="shared" si="20"/>
        <v>0</v>
      </c>
      <c r="AF351" s="91">
        <v>0</v>
      </c>
      <c r="AG351" s="90"/>
      <c r="AH351" s="90" t="s">
        <v>72</v>
      </c>
      <c r="AI351" s="106"/>
      <c r="AJ351" s="90">
        <f t="shared" si="16"/>
        <v>0</v>
      </c>
      <c r="AK351" s="90">
        <f t="shared" si="17"/>
        <v>0</v>
      </c>
    </row>
    <row r="352" spans="1:37" ht="15">
      <c r="A352" s="79" t="s">
        <v>1943</v>
      </c>
      <c r="B352" s="93" t="s">
        <v>1779</v>
      </c>
      <c r="C352" s="94" t="s">
        <v>1898</v>
      </c>
      <c r="D352" s="94" t="s">
        <v>1944</v>
      </c>
      <c r="E352" s="107" t="s">
        <v>1945</v>
      </c>
      <c r="F352" s="95" t="s">
        <v>1943</v>
      </c>
      <c r="G352" s="95" t="s">
        <v>1946</v>
      </c>
      <c r="H352" s="96">
        <v>0</v>
      </c>
      <c r="I352" s="96"/>
      <c r="J352" s="93">
        <v>261</v>
      </c>
      <c r="K352" s="97">
        <v>0</v>
      </c>
      <c r="L352" s="96">
        <v>0</v>
      </c>
      <c r="M352" s="96">
        <v>0</v>
      </c>
      <c r="N352" s="96">
        <v>0</v>
      </c>
      <c r="O352" s="96">
        <v>0</v>
      </c>
      <c r="P352" s="93">
        <v>112</v>
      </c>
      <c r="Q352" s="96">
        <v>0</v>
      </c>
      <c r="R352" s="96">
        <v>0</v>
      </c>
      <c r="S352" s="96">
        <v>0</v>
      </c>
      <c r="T352" s="96">
        <v>0</v>
      </c>
      <c r="U352" s="93">
        <v>85</v>
      </c>
      <c r="V352" s="96">
        <v>0</v>
      </c>
      <c r="W352" s="96">
        <v>0</v>
      </c>
      <c r="X352" s="93">
        <f t="shared" si="23"/>
        <v>458</v>
      </c>
      <c r="Y352" s="93">
        <v>0</v>
      </c>
      <c r="Z352" s="98" t="s">
        <v>69</v>
      </c>
      <c r="AA352" s="99" t="s">
        <v>1784</v>
      </c>
      <c r="AB352" s="99" t="s">
        <v>1947</v>
      </c>
      <c r="AC352" s="100">
        <f t="shared" si="14"/>
        <v>0</v>
      </c>
      <c r="AD352" s="101">
        <v>0</v>
      </c>
      <c r="AE352" s="102">
        <f t="shared" si="20"/>
        <v>0</v>
      </c>
      <c r="AF352" s="103">
        <v>0</v>
      </c>
      <c r="AG352" s="102"/>
      <c r="AH352" s="102" t="s">
        <v>72</v>
      </c>
      <c r="AI352" s="104"/>
      <c r="AJ352" s="102">
        <f t="shared" si="16"/>
        <v>0</v>
      </c>
      <c r="AK352" s="102">
        <f t="shared" si="17"/>
        <v>0</v>
      </c>
    </row>
    <row r="353" spans="1:37" ht="15">
      <c r="A353" s="92" t="s">
        <v>1948</v>
      </c>
      <c r="B353" s="80" t="s">
        <v>1779</v>
      </c>
      <c r="C353" s="81" t="s">
        <v>1898</v>
      </c>
      <c r="D353" s="81" t="s">
        <v>1949</v>
      </c>
      <c r="E353" s="82" t="s">
        <v>1950</v>
      </c>
      <c r="F353" s="83" t="s">
        <v>1948</v>
      </c>
      <c r="G353" s="83" t="s">
        <v>1951</v>
      </c>
      <c r="H353" s="84">
        <v>0</v>
      </c>
      <c r="I353" s="84"/>
      <c r="J353" s="80">
        <v>572</v>
      </c>
      <c r="K353" s="85">
        <v>0</v>
      </c>
      <c r="L353" s="84">
        <v>0</v>
      </c>
      <c r="M353" s="84">
        <v>0</v>
      </c>
      <c r="N353" s="84">
        <v>0</v>
      </c>
      <c r="O353" s="84">
        <v>0</v>
      </c>
      <c r="P353" s="80">
        <v>371</v>
      </c>
      <c r="Q353" s="84">
        <v>0</v>
      </c>
      <c r="R353" s="84">
        <v>0</v>
      </c>
      <c r="S353" s="84">
        <v>0</v>
      </c>
      <c r="T353" s="84">
        <v>0</v>
      </c>
      <c r="U353" s="84">
        <v>0</v>
      </c>
      <c r="V353" s="84">
        <v>0</v>
      </c>
      <c r="W353" s="84">
        <v>0</v>
      </c>
      <c r="X353" s="80">
        <f t="shared" si="23"/>
        <v>943</v>
      </c>
      <c r="Y353" s="80">
        <v>0</v>
      </c>
      <c r="Z353" s="86" t="s">
        <v>69</v>
      </c>
      <c r="AA353" s="87" t="s">
        <v>1784</v>
      </c>
      <c r="AB353" s="87" t="s">
        <v>1952</v>
      </c>
      <c r="AC353" s="88">
        <f t="shared" si="14"/>
        <v>0</v>
      </c>
      <c r="AD353" s="105">
        <v>0</v>
      </c>
      <c r="AE353" s="90">
        <f t="shared" si="20"/>
        <v>0</v>
      </c>
      <c r="AF353" s="91">
        <v>0</v>
      </c>
      <c r="AG353" s="90"/>
      <c r="AH353" s="90" t="s">
        <v>72</v>
      </c>
      <c r="AI353" s="106"/>
      <c r="AJ353" s="90">
        <f t="shared" si="16"/>
        <v>0</v>
      </c>
      <c r="AK353" s="90" t="e">
        <f>IF(SUM(K353,#REF!,Q353,T353,V353,W353)&gt;0,ROUND((SUM(K353,#REF!,Q353,T353,V353,W353)/15)+5,0),0)</f>
        <v>#REF!</v>
      </c>
    </row>
    <row r="354" spans="1:37" ht="15">
      <c r="A354" s="79" t="s">
        <v>1953</v>
      </c>
      <c r="B354" s="93" t="s">
        <v>1779</v>
      </c>
      <c r="C354" s="94" t="s">
        <v>1898</v>
      </c>
      <c r="D354" s="94" t="s">
        <v>1954</v>
      </c>
      <c r="E354" s="113" t="s">
        <v>1955</v>
      </c>
      <c r="F354" s="95" t="s">
        <v>1953</v>
      </c>
      <c r="G354" s="95" t="s">
        <v>1956</v>
      </c>
      <c r="H354" s="96">
        <v>0</v>
      </c>
      <c r="I354" s="96"/>
      <c r="J354" s="93">
        <v>0</v>
      </c>
      <c r="K354" s="97">
        <v>0</v>
      </c>
      <c r="L354" s="93">
        <v>612</v>
      </c>
      <c r="N354" s="93">
        <v>0</v>
      </c>
      <c r="O354" s="96">
        <v>0</v>
      </c>
      <c r="P354" s="93">
        <v>0</v>
      </c>
      <c r="Q354" s="96">
        <v>0</v>
      </c>
      <c r="R354" s="96">
        <v>0</v>
      </c>
      <c r="S354" s="93">
        <v>124</v>
      </c>
      <c r="T354" s="96">
        <v>0</v>
      </c>
      <c r="U354" s="96">
        <v>0</v>
      </c>
      <c r="V354" s="96">
        <v>0</v>
      </c>
      <c r="W354" s="96">
        <v>0</v>
      </c>
      <c r="X354" s="93">
        <f t="shared" si="23"/>
        <v>736</v>
      </c>
      <c r="Y354" s="93">
        <v>0</v>
      </c>
      <c r="Z354" s="98" t="s">
        <v>69</v>
      </c>
      <c r="AA354" s="99" t="s">
        <v>1784</v>
      </c>
      <c r="AB354" s="99" t="s">
        <v>1957</v>
      </c>
      <c r="AC354" s="100">
        <f t="shared" si="14"/>
        <v>0</v>
      </c>
      <c r="AD354" s="101">
        <v>0</v>
      </c>
      <c r="AE354" s="102">
        <f t="shared" si="20"/>
        <v>0</v>
      </c>
      <c r="AF354" s="103">
        <v>0</v>
      </c>
      <c r="AG354" s="102" t="s">
        <v>274</v>
      </c>
      <c r="AH354" s="102" t="s">
        <v>72</v>
      </c>
      <c r="AI354" s="104"/>
      <c r="AJ354" s="102">
        <f t="shared" si="16"/>
        <v>0</v>
      </c>
      <c r="AK354" s="102">
        <f>IF(SUM(K354,M353,Q354,T354,V354,W354)&gt;0,ROUND((SUM(K354,M353,Q354,T354,V354,W354)/15)+5,0),0)</f>
        <v>0</v>
      </c>
    </row>
    <row r="355" spans="1:37" ht="15">
      <c r="A355" s="92" t="s">
        <v>1958</v>
      </c>
      <c r="B355" s="80" t="s">
        <v>1779</v>
      </c>
      <c r="C355" s="81" t="s">
        <v>1959</v>
      </c>
      <c r="D355" s="81" t="s">
        <v>1960</v>
      </c>
      <c r="E355" s="107" t="s">
        <v>1961</v>
      </c>
      <c r="F355" s="83" t="s">
        <v>1958</v>
      </c>
      <c r="G355" s="83" t="s">
        <v>1962</v>
      </c>
      <c r="H355" s="84">
        <v>0</v>
      </c>
      <c r="I355" s="84"/>
      <c r="J355" s="80">
        <v>147</v>
      </c>
      <c r="K355" s="85">
        <v>0</v>
      </c>
      <c r="L355" s="84">
        <v>0</v>
      </c>
      <c r="M355" s="84">
        <v>0</v>
      </c>
      <c r="N355" s="80"/>
      <c r="O355" s="80">
        <v>9</v>
      </c>
      <c r="P355" s="80">
        <v>267</v>
      </c>
      <c r="Q355" s="80">
        <v>0</v>
      </c>
      <c r="R355" s="84">
        <v>0</v>
      </c>
      <c r="S355" s="84">
        <v>0</v>
      </c>
      <c r="T355" s="84">
        <v>0</v>
      </c>
      <c r="U355" s="80">
        <v>22</v>
      </c>
      <c r="V355" s="84">
        <v>0</v>
      </c>
      <c r="W355" s="84">
        <v>0</v>
      </c>
      <c r="X355" s="80">
        <f t="shared" si="23"/>
        <v>445</v>
      </c>
      <c r="Y355" s="80">
        <v>0</v>
      </c>
      <c r="Z355" s="86" t="s">
        <v>69</v>
      </c>
      <c r="AA355" s="87" t="s">
        <v>1784</v>
      </c>
      <c r="AB355" s="87" t="s">
        <v>1963</v>
      </c>
      <c r="AC355" s="88">
        <f t="shared" si="14"/>
        <v>0</v>
      </c>
      <c r="AD355" s="105">
        <v>0</v>
      </c>
      <c r="AE355" s="90">
        <f t="shared" si="20"/>
        <v>0</v>
      </c>
      <c r="AF355" s="80">
        <v>0</v>
      </c>
      <c r="AG355" s="90" t="s">
        <v>223</v>
      </c>
      <c r="AH355" s="90" t="s">
        <v>72</v>
      </c>
      <c r="AI355" s="106"/>
      <c r="AJ355" s="90">
        <f t="shared" si="16"/>
        <v>0</v>
      </c>
      <c r="AK355" s="90">
        <f t="shared" ref="AK355:AK439" si="24">IF(SUM(K355,M355,Q355,T355,V355,W355)&gt;0,ROUND((SUM(K355,M355,Q355,T355,V355,W355)/15)+5,0),0)</f>
        <v>0</v>
      </c>
    </row>
    <row r="356" spans="1:37" ht="15">
      <c r="A356" s="79" t="s">
        <v>1964</v>
      </c>
      <c r="B356" s="93" t="s">
        <v>1779</v>
      </c>
      <c r="C356" s="94" t="s">
        <v>1959</v>
      </c>
      <c r="D356" s="94" t="s">
        <v>1965</v>
      </c>
      <c r="E356" s="82" t="s">
        <v>1966</v>
      </c>
      <c r="F356" s="95" t="s">
        <v>1964</v>
      </c>
      <c r="G356" s="95" t="s">
        <v>1967</v>
      </c>
      <c r="H356" s="96">
        <v>0</v>
      </c>
      <c r="I356" s="96"/>
      <c r="J356" s="93">
        <v>0</v>
      </c>
      <c r="K356" s="97">
        <v>0</v>
      </c>
      <c r="L356" s="96">
        <v>0</v>
      </c>
      <c r="M356" s="96">
        <v>0</v>
      </c>
      <c r="N356" s="93">
        <v>0</v>
      </c>
      <c r="O356" s="93">
        <v>0</v>
      </c>
      <c r="P356" s="96">
        <v>0</v>
      </c>
      <c r="Q356" s="96">
        <v>0</v>
      </c>
      <c r="R356" s="96">
        <v>0</v>
      </c>
      <c r="S356" s="96">
        <v>0</v>
      </c>
      <c r="T356" s="96">
        <v>0</v>
      </c>
      <c r="U356" s="93">
        <v>0</v>
      </c>
      <c r="V356" s="96">
        <v>0</v>
      </c>
      <c r="W356" s="96">
        <v>0</v>
      </c>
      <c r="X356" s="93">
        <f t="shared" si="23"/>
        <v>0</v>
      </c>
      <c r="Y356" s="93">
        <v>0</v>
      </c>
      <c r="Z356" s="98" t="s">
        <v>69</v>
      </c>
      <c r="AA356" s="99" t="s">
        <v>1784</v>
      </c>
      <c r="AB356" s="99" t="s">
        <v>1968</v>
      </c>
      <c r="AC356" s="100">
        <f t="shared" si="14"/>
        <v>0</v>
      </c>
      <c r="AD356" s="101">
        <v>0</v>
      </c>
      <c r="AE356" s="102">
        <f t="shared" si="20"/>
        <v>0</v>
      </c>
      <c r="AF356" s="103">
        <v>0</v>
      </c>
      <c r="AG356" s="102"/>
      <c r="AH356" s="102" t="s">
        <v>72</v>
      </c>
      <c r="AI356" s="104"/>
      <c r="AJ356" s="102">
        <f t="shared" si="16"/>
        <v>0</v>
      </c>
      <c r="AK356" s="102">
        <f t="shared" si="24"/>
        <v>0</v>
      </c>
    </row>
    <row r="357" spans="1:37" ht="15">
      <c r="A357" s="92" t="s">
        <v>1969</v>
      </c>
      <c r="B357" s="80" t="s">
        <v>1779</v>
      </c>
      <c r="C357" s="81" t="s">
        <v>1970</v>
      </c>
      <c r="D357" s="81" t="s">
        <v>1971</v>
      </c>
      <c r="E357" s="82" t="s">
        <v>1972</v>
      </c>
      <c r="F357" s="83" t="s">
        <v>1969</v>
      </c>
      <c r="G357" s="83" t="s">
        <v>1973</v>
      </c>
      <c r="H357" s="84">
        <v>0</v>
      </c>
      <c r="I357" s="84"/>
      <c r="J357" s="80">
        <v>70</v>
      </c>
      <c r="K357" s="85">
        <v>0</v>
      </c>
      <c r="L357" s="84">
        <v>0</v>
      </c>
      <c r="M357" s="84">
        <v>0</v>
      </c>
      <c r="N357" s="84">
        <v>0</v>
      </c>
      <c r="O357" s="84">
        <v>0</v>
      </c>
      <c r="P357" s="80">
        <v>79</v>
      </c>
      <c r="Q357" s="84">
        <v>0</v>
      </c>
      <c r="R357" s="84">
        <v>0</v>
      </c>
      <c r="S357" s="84">
        <v>0</v>
      </c>
      <c r="T357" s="84">
        <v>0</v>
      </c>
      <c r="U357" s="80">
        <v>43</v>
      </c>
      <c r="V357" s="84">
        <v>0</v>
      </c>
      <c r="W357" s="84">
        <v>0</v>
      </c>
      <c r="X357" s="80">
        <f t="shared" si="23"/>
        <v>192</v>
      </c>
      <c r="Y357" s="80">
        <v>0</v>
      </c>
      <c r="Z357" s="86" t="s">
        <v>69</v>
      </c>
      <c r="AA357" s="87" t="s">
        <v>1784</v>
      </c>
      <c r="AB357" s="87" t="s">
        <v>1974</v>
      </c>
      <c r="AC357" s="88">
        <f t="shared" si="14"/>
        <v>0</v>
      </c>
      <c r="AD357" s="105">
        <v>0</v>
      </c>
      <c r="AE357" s="90">
        <f t="shared" si="20"/>
        <v>0</v>
      </c>
      <c r="AF357" s="91">
        <v>0</v>
      </c>
      <c r="AG357" s="90"/>
      <c r="AH357" s="90" t="s">
        <v>72</v>
      </c>
      <c r="AI357" s="106"/>
      <c r="AJ357" s="90">
        <f t="shared" si="16"/>
        <v>0</v>
      </c>
      <c r="AK357" s="90">
        <f t="shared" si="24"/>
        <v>0</v>
      </c>
    </row>
    <row r="358" spans="1:37" ht="15">
      <c r="A358" s="79" t="s">
        <v>1975</v>
      </c>
      <c r="B358" s="93" t="s">
        <v>1976</v>
      </c>
      <c r="C358" s="94" t="s">
        <v>1977</v>
      </c>
      <c r="D358" s="94" t="s">
        <v>1978</v>
      </c>
      <c r="E358" s="82" t="s">
        <v>1979</v>
      </c>
      <c r="F358" s="95" t="s">
        <v>1975</v>
      </c>
      <c r="G358" s="95" t="s">
        <v>1980</v>
      </c>
      <c r="H358" s="96">
        <v>0</v>
      </c>
      <c r="I358" s="96"/>
      <c r="J358" s="93">
        <v>266</v>
      </c>
      <c r="K358" s="97">
        <v>0</v>
      </c>
      <c r="L358" s="96">
        <v>0</v>
      </c>
      <c r="M358" s="96">
        <v>0</v>
      </c>
      <c r="N358" s="93">
        <v>0</v>
      </c>
      <c r="O358" s="96">
        <v>0</v>
      </c>
      <c r="P358" s="93">
        <v>221</v>
      </c>
      <c r="Q358" s="93">
        <v>0</v>
      </c>
      <c r="R358" s="96">
        <v>0</v>
      </c>
      <c r="S358" s="96">
        <v>0</v>
      </c>
      <c r="T358" s="96">
        <v>0</v>
      </c>
      <c r="U358" s="96">
        <v>0</v>
      </c>
      <c r="V358" s="96">
        <v>0</v>
      </c>
      <c r="W358" s="96">
        <v>0</v>
      </c>
      <c r="X358" s="93">
        <f t="shared" si="23"/>
        <v>487</v>
      </c>
      <c r="Y358" s="93">
        <v>0</v>
      </c>
      <c r="Z358" s="98" t="s">
        <v>69</v>
      </c>
      <c r="AA358" s="99" t="s">
        <v>1981</v>
      </c>
      <c r="AB358" s="99" t="s">
        <v>1982</v>
      </c>
      <c r="AC358" s="100">
        <f t="shared" si="14"/>
        <v>0</v>
      </c>
      <c r="AD358" s="101">
        <v>0</v>
      </c>
      <c r="AE358" s="102">
        <f t="shared" si="20"/>
        <v>0</v>
      </c>
      <c r="AF358" s="93">
        <v>0</v>
      </c>
      <c r="AG358" s="102" t="s">
        <v>223</v>
      </c>
      <c r="AH358" s="102" t="s">
        <v>72</v>
      </c>
      <c r="AI358" s="104"/>
      <c r="AJ358" s="102">
        <f t="shared" si="16"/>
        <v>0</v>
      </c>
      <c r="AK358" s="102">
        <f t="shared" si="24"/>
        <v>0</v>
      </c>
    </row>
    <row r="359" spans="1:37" ht="15">
      <c r="A359" s="92" t="s">
        <v>1983</v>
      </c>
      <c r="B359" s="80" t="s">
        <v>1976</v>
      </c>
      <c r="C359" s="81" t="s">
        <v>1984</v>
      </c>
      <c r="D359" s="81" t="s">
        <v>1985</v>
      </c>
      <c r="E359" s="82" t="s">
        <v>1986</v>
      </c>
      <c r="F359" s="83" t="s">
        <v>1983</v>
      </c>
      <c r="G359" s="83" t="s">
        <v>1987</v>
      </c>
      <c r="H359" s="84">
        <v>0</v>
      </c>
      <c r="I359" s="84"/>
      <c r="J359" s="80">
        <v>17</v>
      </c>
      <c r="K359" s="85">
        <v>0</v>
      </c>
      <c r="L359" s="84">
        <v>0</v>
      </c>
      <c r="M359" s="84">
        <v>0</v>
      </c>
      <c r="N359" s="80">
        <v>0</v>
      </c>
      <c r="O359" s="84">
        <v>0</v>
      </c>
      <c r="P359" s="80">
        <v>119</v>
      </c>
      <c r="Q359" s="84">
        <v>0</v>
      </c>
      <c r="R359" s="84">
        <v>0</v>
      </c>
      <c r="S359" s="84">
        <v>0</v>
      </c>
      <c r="T359" s="84">
        <v>0</v>
      </c>
      <c r="U359" s="84">
        <v>0</v>
      </c>
      <c r="V359" s="84">
        <v>0</v>
      </c>
      <c r="W359" s="84">
        <v>0</v>
      </c>
      <c r="X359" s="80">
        <f t="shared" si="23"/>
        <v>136</v>
      </c>
      <c r="Y359" s="80">
        <v>0</v>
      </c>
      <c r="Z359" s="86" t="s">
        <v>69</v>
      </c>
      <c r="AA359" s="87" t="s">
        <v>1981</v>
      </c>
      <c r="AB359" s="87" t="s">
        <v>1988</v>
      </c>
      <c r="AC359" s="88">
        <f t="shared" si="14"/>
        <v>0</v>
      </c>
      <c r="AD359" s="105">
        <v>0</v>
      </c>
      <c r="AE359" s="90">
        <f t="shared" si="20"/>
        <v>0</v>
      </c>
      <c r="AF359" s="91">
        <v>0</v>
      </c>
      <c r="AG359" s="90"/>
      <c r="AH359" s="90" t="s">
        <v>72</v>
      </c>
      <c r="AI359" s="106"/>
      <c r="AJ359" s="90">
        <f t="shared" si="16"/>
        <v>0</v>
      </c>
      <c r="AK359" s="90">
        <f t="shared" si="24"/>
        <v>0</v>
      </c>
    </row>
    <row r="360" spans="1:37" ht="15">
      <c r="A360" s="79" t="s">
        <v>1989</v>
      </c>
      <c r="B360" s="93" t="s">
        <v>1976</v>
      </c>
      <c r="C360" s="94" t="s">
        <v>1990</v>
      </c>
      <c r="D360" s="94" t="s">
        <v>1991</v>
      </c>
      <c r="E360" s="107" t="s">
        <v>1992</v>
      </c>
      <c r="F360" s="95" t="s">
        <v>1989</v>
      </c>
      <c r="G360" s="95" t="s">
        <v>1993</v>
      </c>
      <c r="H360" s="96">
        <v>0</v>
      </c>
      <c r="I360" s="96"/>
      <c r="J360" s="93">
        <v>280</v>
      </c>
      <c r="K360" s="97">
        <v>0</v>
      </c>
      <c r="L360" s="96">
        <v>0</v>
      </c>
      <c r="M360" s="96">
        <v>0</v>
      </c>
      <c r="N360" s="93">
        <v>282</v>
      </c>
      <c r="O360" s="96">
        <v>0</v>
      </c>
      <c r="P360" s="93">
        <v>283</v>
      </c>
      <c r="Q360" s="96">
        <v>0</v>
      </c>
      <c r="R360" s="96">
        <v>0</v>
      </c>
      <c r="S360" s="96">
        <v>0</v>
      </c>
      <c r="T360" s="96">
        <v>0</v>
      </c>
      <c r="U360" s="93">
        <v>36</v>
      </c>
      <c r="V360" s="96">
        <v>0</v>
      </c>
      <c r="W360" s="96">
        <v>0</v>
      </c>
      <c r="X360" s="93">
        <f t="shared" si="23"/>
        <v>599</v>
      </c>
      <c r="Y360" s="93">
        <v>0</v>
      </c>
      <c r="Z360" s="98" t="s">
        <v>69</v>
      </c>
      <c r="AA360" s="99" t="s">
        <v>1981</v>
      </c>
      <c r="AB360" s="99" t="s">
        <v>1994</v>
      </c>
      <c r="AC360" s="100">
        <f t="shared" si="14"/>
        <v>0</v>
      </c>
      <c r="AD360" s="101">
        <v>0</v>
      </c>
      <c r="AE360" s="102">
        <f t="shared" si="20"/>
        <v>0</v>
      </c>
      <c r="AF360" s="103">
        <v>0</v>
      </c>
      <c r="AG360" s="102"/>
      <c r="AH360" s="102" t="s">
        <v>72</v>
      </c>
      <c r="AI360" s="104"/>
      <c r="AJ360" s="102">
        <f t="shared" si="16"/>
        <v>0</v>
      </c>
      <c r="AK360" s="102">
        <f t="shared" si="24"/>
        <v>0</v>
      </c>
    </row>
    <row r="361" spans="1:37" ht="15">
      <c r="A361" s="92" t="s">
        <v>1995</v>
      </c>
      <c r="B361" s="80" t="s">
        <v>1976</v>
      </c>
      <c r="C361" s="81" t="s">
        <v>1990</v>
      </c>
      <c r="D361" s="81" t="s">
        <v>1996</v>
      </c>
      <c r="E361" s="82" t="s">
        <v>1997</v>
      </c>
      <c r="F361" s="83" t="s">
        <v>1995</v>
      </c>
      <c r="G361" s="83" t="s">
        <v>1998</v>
      </c>
      <c r="H361" s="84">
        <v>0</v>
      </c>
      <c r="I361" s="84"/>
      <c r="J361" s="80">
        <v>147</v>
      </c>
      <c r="K361" s="85">
        <v>0</v>
      </c>
      <c r="L361" s="84">
        <v>0</v>
      </c>
      <c r="M361" s="84">
        <v>0</v>
      </c>
      <c r="N361" s="80">
        <v>0</v>
      </c>
      <c r="O361" s="80">
        <v>15</v>
      </c>
      <c r="P361" s="80">
        <v>25</v>
      </c>
      <c r="Q361" s="80">
        <v>0</v>
      </c>
      <c r="R361" s="84">
        <v>0</v>
      </c>
      <c r="S361" s="84">
        <v>0</v>
      </c>
      <c r="T361" s="84">
        <v>0</v>
      </c>
      <c r="U361" s="84">
        <v>0</v>
      </c>
      <c r="V361" s="84">
        <v>0</v>
      </c>
      <c r="W361" s="84">
        <v>0</v>
      </c>
      <c r="X361" s="80">
        <f t="shared" si="23"/>
        <v>187</v>
      </c>
      <c r="Y361" s="80">
        <v>0</v>
      </c>
      <c r="Z361" s="86" t="s">
        <v>69</v>
      </c>
      <c r="AA361" s="87" t="s">
        <v>858</v>
      </c>
      <c r="AB361" s="87" t="s">
        <v>1999</v>
      </c>
      <c r="AC361" s="88">
        <f t="shared" si="14"/>
        <v>0</v>
      </c>
      <c r="AD361" s="105">
        <v>0</v>
      </c>
      <c r="AE361" s="90">
        <f t="shared" si="20"/>
        <v>0</v>
      </c>
      <c r="AF361" s="80">
        <v>0</v>
      </c>
      <c r="AG361" s="90" t="s">
        <v>223</v>
      </c>
      <c r="AH361" s="90" t="s">
        <v>72</v>
      </c>
      <c r="AI361" s="106"/>
      <c r="AJ361" s="90">
        <f t="shared" si="16"/>
        <v>0</v>
      </c>
      <c r="AK361" s="90">
        <f t="shared" si="24"/>
        <v>0</v>
      </c>
    </row>
    <row r="362" spans="1:37" ht="15">
      <c r="A362" s="79" t="s">
        <v>2000</v>
      </c>
      <c r="B362" s="93" t="s">
        <v>1976</v>
      </c>
      <c r="C362" s="94" t="s">
        <v>1976</v>
      </c>
      <c r="D362" s="94" t="s">
        <v>2001</v>
      </c>
      <c r="E362" s="107" t="s">
        <v>2002</v>
      </c>
      <c r="F362" s="95" t="s">
        <v>2000</v>
      </c>
      <c r="G362" s="95" t="s">
        <v>2003</v>
      </c>
      <c r="H362" s="96">
        <v>0</v>
      </c>
      <c r="I362" s="96"/>
      <c r="J362" s="96">
        <v>0</v>
      </c>
      <c r="K362" s="97">
        <v>0</v>
      </c>
      <c r="L362" s="96">
        <v>0</v>
      </c>
      <c r="M362" s="96">
        <v>0</v>
      </c>
      <c r="N362" s="96">
        <v>0</v>
      </c>
      <c r="O362" s="93">
        <v>18</v>
      </c>
      <c r="P362" s="93">
        <v>604</v>
      </c>
      <c r="Q362" s="96">
        <v>0</v>
      </c>
      <c r="R362" s="96">
        <v>0</v>
      </c>
      <c r="S362" s="96">
        <v>0</v>
      </c>
      <c r="T362" s="96">
        <v>0</v>
      </c>
      <c r="U362" s="96">
        <v>0</v>
      </c>
      <c r="V362" s="96">
        <v>0</v>
      </c>
      <c r="W362" s="96">
        <v>0</v>
      </c>
      <c r="X362" s="93">
        <f t="shared" si="23"/>
        <v>622</v>
      </c>
      <c r="Y362" s="93">
        <v>0</v>
      </c>
      <c r="Z362" s="98" t="s">
        <v>69</v>
      </c>
      <c r="AA362" s="99" t="s">
        <v>1981</v>
      </c>
      <c r="AB362" s="99" t="s">
        <v>2004</v>
      </c>
      <c r="AC362" s="100">
        <f t="shared" si="14"/>
        <v>0</v>
      </c>
      <c r="AD362" s="101">
        <v>0</v>
      </c>
      <c r="AE362" s="102">
        <f t="shared" si="20"/>
        <v>0</v>
      </c>
      <c r="AF362" s="93">
        <v>17</v>
      </c>
      <c r="AG362" s="102" t="s">
        <v>223</v>
      </c>
      <c r="AH362" s="102" t="s">
        <v>72</v>
      </c>
      <c r="AI362" s="104"/>
      <c r="AJ362" s="102">
        <f t="shared" si="16"/>
        <v>0</v>
      </c>
      <c r="AK362" s="102">
        <f t="shared" si="24"/>
        <v>0</v>
      </c>
    </row>
    <row r="363" spans="1:37" ht="15">
      <c r="A363" s="92" t="s">
        <v>2005</v>
      </c>
      <c r="B363" s="80" t="s">
        <v>1976</v>
      </c>
      <c r="C363" s="81" t="s">
        <v>1976</v>
      </c>
      <c r="D363" s="81" t="s">
        <v>2006</v>
      </c>
      <c r="E363" s="107" t="s">
        <v>2007</v>
      </c>
      <c r="F363" s="83" t="s">
        <v>2005</v>
      </c>
      <c r="G363" s="83" t="s">
        <v>2008</v>
      </c>
      <c r="H363" s="84">
        <v>0</v>
      </c>
      <c r="I363" s="80">
        <v>6</v>
      </c>
      <c r="J363" s="80">
        <v>0</v>
      </c>
      <c r="K363" s="85">
        <v>0</v>
      </c>
      <c r="L363" s="84">
        <v>0</v>
      </c>
      <c r="M363" s="84">
        <v>0</v>
      </c>
      <c r="N363" s="84">
        <v>0</v>
      </c>
      <c r="O363" s="84">
        <v>0</v>
      </c>
      <c r="P363" s="84">
        <v>0</v>
      </c>
      <c r="Q363" s="84">
        <v>0</v>
      </c>
      <c r="R363" s="84">
        <v>0</v>
      </c>
      <c r="S363" s="84">
        <v>0</v>
      </c>
      <c r="T363" s="84">
        <v>0</v>
      </c>
      <c r="U363" s="80">
        <v>87</v>
      </c>
      <c r="V363" s="84">
        <v>0</v>
      </c>
      <c r="W363" s="84">
        <v>0</v>
      </c>
      <c r="X363" s="80">
        <f t="shared" si="23"/>
        <v>93</v>
      </c>
      <c r="Y363" s="80">
        <v>0</v>
      </c>
      <c r="Z363" s="86" t="s">
        <v>69</v>
      </c>
      <c r="AA363" s="87" t="s">
        <v>1981</v>
      </c>
      <c r="AB363" s="87" t="s">
        <v>2009</v>
      </c>
      <c r="AC363" s="88">
        <f t="shared" si="14"/>
        <v>0</v>
      </c>
      <c r="AD363" s="105">
        <v>0</v>
      </c>
      <c r="AE363" s="90">
        <f t="shared" si="20"/>
        <v>0</v>
      </c>
      <c r="AF363" s="91">
        <v>0</v>
      </c>
      <c r="AG363" s="90"/>
      <c r="AH363" s="90" t="s">
        <v>72</v>
      </c>
      <c r="AI363" s="106"/>
      <c r="AJ363" s="90">
        <f t="shared" si="16"/>
        <v>0</v>
      </c>
      <c r="AK363" s="90">
        <f t="shared" si="24"/>
        <v>0</v>
      </c>
    </row>
    <row r="364" spans="1:37" ht="15">
      <c r="A364" s="79" t="s">
        <v>2010</v>
      </c>
      <c r="B364" s="93" t="s">
        <v>1976</v>
      </c>
      <c r="C364" s="94" t="s">
        <v>1976</v>
      </c>
      <c r="D364" s="94" t="s">
        <v>2011</v>
      </c>
      <c r="E364" s="107" t="s">
        <v>2012</v>
      </c>
      <c r="F364" s="95" t="s">
        <v>2010</v>
      </c>
      <c r="G364" s="95" t="s">
        <v>2013</v>
      </c>
      <c r="H364" s="96">
        <v>0</v>
      </c>
      <c r="I364" s="96"/>
      <c r="J364" s="93">
        <v>601</v>
      </c>
      <c r="K364" s="97">
        <v>0</v>
      </c>
      <c r="L364" s="96">
        <v>0</v>
      </c>
      <c r="M364" s="96">
        <v>0</v>
      </c>
      <c r="N364" s="96">
        <v>0</v>
      </c>
      <c r="O364" s="93">
        <v>19</v>
      </c>
      <c r="P364" s="96">
        <v>0</v>
      </c>
      <c r="Q364" s="96">
        <v>0</v>
      </c>
      <c r="R364" s="96">
        <v>0</v>
      </c>
      <c r="S364" s="96">
        <v>0</v>
      </c>
      <c r="T364" s="96">
        <v>0</v>
      </c>
      <c r="U364" s="93">
        <v>200</v>
      </c>
      <c r="V364" s="96">
        <v>0</v>
      </c>
      <c r="W364" s="96">
        <v>0</v>
      </c>
      <c r="X364" s="93">
        <f t="shared" si="23"/>
        <v>820</v>
      </c>
      <c r="Y364" s="93">
        <v>0</v>
      </c>
      <c r="Z364" s="98" t="s">
        <v>69</v>
      </c>
      <c r="AA364" s="99" t="s">
        <v>1981</v>
      </c>
      <c r="AB364" s="99" t="s">
        <v>2014</v>
      </c>
      <c r="AC364" s="100">
        <f t="shared" si="14"/>
        <v>0</v>
      </c>
      <c r="AD364" s="101">
        <v>0</v>
      </c>
      <c r="AE364" s="102">
        <f t="shared" si="20"/>
        <v>0</v>
      </c>
      <c r="AF364" s="103">
        <v>0</v>
      </c>
      <c r="AG364" s="102"/>
      <c r="AH364" s="102" t="s">
        <v>72</v>
      </c>
      <c r="AI364" s="104"/>
      <c r="AJ364" s="102">
        <f t="shared" si="16"/>
        <v>0</v>
      </c>
      <c r="AK364" s="102">
        <f t="shared" si="24"/>
        <v>0</v>
      </c>
    </row>
    <row r="365" spans="1:37" ht="15">
      <c r="A365" s="92" t="s">
        <v>2015</v>
      </c>
      <c r="B365" s="80" t="s">
        <v>1976</v>
      </c>
      <c r="C365" s="81" t="s">
        <v>1976</v>
      </c>
      <c r="D365" s="81" t="s">
        <v>2016</v>
      </c>
      <c r="E365" s="107" t="s">
        <v>2017</v>
      </c>
      <c r="F365" s="83" t="s">
        <v>2015</v>
      </c>
      <c r="G365" s="83" t="s">
        <v>2018</v>
      </c>
      <c r="H365" s="84">
        <v>0</v>
      </c>
      <c r="I365" s="84"/>
      <c r="J365" s="80">
        <v>134</v>
      </c>
      <c r="K365" s="85">
        <v>0</v>
      </c>
      <c r="L365" s="84">
        <v>0</v>
      </c>
      <c r="M365" s="84">
        <v>0</v>
      </c>
      <c r="N365" s="80">
        <v>0</v>
      </c>
      <c r="O365" s="80">
        <v>4</v>
      </c>
      <c r="P365" s="80">
        <v>42</v>
      </c>
      <c r="Q365" s="84">
        <v>0</v>
      </c>
      <c r="R365" s="84">
        <v>0</v>
      </c>
      <c r="S365" s="84">
        <v>0</v>
      </c>
      <c r="T365" s="84">
        <v>0</v>
      </c>
      <c r="U365" s="84">
        <v>0</v>
      </c>
      <c r="V365" s="84">
        <v>0</v>
      </c>
      <c r="W365" s="84">
        <v>0</v>
      </c>
      <c r="X365" s="80">
        <f t="shared" si="23"/>
        <v>180</v>
      </c>
      <c r="Y365" s="80">
        <v>0</v>
      </c>
      <c r="Z365" s="86" t="s">
        <v>69</v>
      </c>
      <c r="AA365" s="87" t="s">
        <v>1981</v>
      </c>
      <c r="AB365" s="87" t="s">
        <v>2019</v>
      </c>
      <c r="AC365" s="88">
        <f t="shared" si="14"/>
        <v>0</v>
      </c>
      <c r="AD365" s="105">
        <v>0</v>
      </c>
      <c r="AE365" s="90">
        <f t="shared" si="20"/>
        <v>0</v>
      </c>
      <c r="AF365" s="91">
        <v>0</v>
      </c>
      <c r="AG365" s="90"/>
      <c r="AH365" s="90" t="s">
        <v>72</v>
      </c>
      <c r="AI365" s="106"/>
      <c r="AJ365" s="90">
        <f t="shared" si="16"/>
        <v>0</v>
      </c>
      <c r="AK365" s="90">
        <f t="shared" si="24"/>
        <v>0</v>
      </c>
    </row>
    <row r="366" spans="1:37" ht="15">
      <c r="A366" s="79" t="s">
        <v>2020</v>
      </c>
      <c r="B366" s="93" t="s">
        <v>1976</v>
      </c>
      <c r="C366" s="94" t="s">
        <v>1976</v>
      </c>
      <c r="D366" s="94" t="s">
        <v>2021</v>
      </c>
      <c r="E366" s="107" t="s">
        <v>2022</v>
      </c>
      <c r="F366" s="95" t="s">
        <v>2020</v>
      </c>
      <c r="G366" s="95" t="s">
        <v>2023</v>
      </c>
      <c r="H366" s="96">
        <v>0</v>
      </c>
      <c r="I366" s="96"/>
      <c r="J366" s="96">
        <v>0</v>
      </c>
      <c r="K366" s="112">
        <v>268</v>
      </c>
      <c r="L366" s="96">
        <v>0</v>
      </c>
      <c r="M366" s="96">
        <v>0</v>
      </c>
      <c r="N366" s="93">
        <v>0</v>
      </c>
      <c r="O366" s="96">
        <v>0</v>
      </c>
      <c r="P366" s="96">
        <v>0</v>
      </c>
      <c r="Q366" s="96">
        <v>0</v>
      </c>
      <c r="R366" s="96">
        <v>0</v>
      </c>
      <c r="S366" s="96">
        <v>0</v>
      </c>
      <c r="T366" s="96">
        <v>0</v>
      </c>
      <c r="U366" s="96">
        <v>0</v>
      </c>
      <c r="V366" s="96">
        <v>0</v>
      </c>
      <c r="W366" s="96">
        <v>0</v>
      </c>
      <c r="X366" s="93">
        <f t="shared" si="23"/>
        <v>268</v>
      </c>
      <c r="Y366" s="93">
        <v>16</v>
      </c>
      <c r="Z366" s="98" t="s">
        <v>69</v>
      </c>
      <c r="AA366" s="99" t="s">
        <v>1981</v>
      </c>
      <c r="AB366" s="99" t="s">
        <v>2024</v>
      </c>
      <c r="AC366" s="100">
        <f t="shared" si="14"/>
        <v>268</v>
      </c>
      <c r="AD366" s="101">
        <v>0</v>
      </c>
      <c r="AE366" s="102">
        <f t="shared" si="20"/>
        <v>0</v>
      </c>
      <c r="AF366" s="103">
        <v>0</v>
      </c>
      <c r="AG366" s="102"/>
      <c r="AH366" s="102" t="s">
        <v>104</v>
      </c>
      <c r="AI366" s="104"/>
      <c r="AJ366" s="102">
        <f t="shared" si="16"/>
        <v>0</v>
      </c>
      <c r="AK366" s="102">
        <f t="shared" si="24"/>
        <v>23</v>
      </c>
    </row>
    <row r="367" spans="1:37" ht="15">
      <c r="A367" s="92" t="s">
        <v>2025</v>
      </c>
      <c r="B367" s="80" t="s">
        <v>1976</v>
      </c>
      <c r="C367" s="81" t="s">
        <v>1976</v>
      </c>
      <c r="D367" s="81" t="s">
        <v>2026</v>
      </c>
      <c r="E367" s="113" t="s">
        <v>2027</v>
      </c>
      <c r="F367" s="83" t="s">
        <v>2025</v>
      </c>
      <c r="G367" s="83" t="s">
        <v>2028</v>
      </c>
      <c r="H367" s="84">
        <v>0</v>
      </c>
      <c r="I367" s="84"/>
      <c r="J367" s="80"/>
      <c r="K367" s="110">
        <v>0</v>
      </c>
      <c r="L367" s="80">
        <v>962</v>
      </c>
      <c r="M367" s="84">
        <v>0</v>
      </c>
      <c r="N367" s="80">
        <v>0</v>
      </c>
      <c r="O367" s="80">
        <v>13</v>
      </c>
      <c r="P367" s="80"/>
      <c r="Q367" s="84">
        <v>0</v>
      </c>
      <c r="R367" s="84">
        <v>0</v>
      </c>
      <c r="S367" s="80">
        <v>411</v>
      </c>
      <c r="T367" s="84">
        <v>0</v>
      </c>
      <c r="U367" s="80">
        <v>31</v>
      </c>
      <c r="V367" s="84">
        <v>0</v>
      </c>
      <c r="W367" s="84">
        <v>0</v>
      </c>
      <c r="X367" s="80">
        <f t="shared" si="23"/>
        <v>1417</v>
      </c>
      <c r="Y367" s="80">
        <v>6</v>
      </c>
      <c r="Z367" s="86" t="s">
        <v>69</v>
      </c>
      <c r="AA367" s="87" t="s">
        <v>1981</v>
      </c>
      <c r="AB367" s="87" t="s">
        <v>2029</v>
      </c>
      <c r="AC367" s="88">
        <f t="shared" si="14"/>
        <v>0</v>
      </c>
      <c r="AD367" s="105">
        <v>0</v>
      </c>
      <c r="AE367" s="90">
        <f t="shared" si="20"/>
        <v>0</v>
      </c>
      <c r="AF367" s="80">
        <v>0</v>
      </c>
      <c r="AG367" s="90" t="s">
        <v>274</v>
      </c>
      <c r="AH367" s="90" t="s">
        <v>110</v>
      </c>
      <c r="AI367" s="90"/>
      <c r="AJ367" s="90">
        <f t="shared" si="16"/>
        <v>0</v>
      </c>
      <c r="AK367" s="90">
        <f t="shared" si="24"/>
        <v>0</v>
      </c>
    </row>
    <row r="368" spans="1:37" ht="15">
      <c r="A368" s="79" t="s">
        <v>2030</v>
      </c>
      <c r="B368" s="93" t="s">
        <v>1976</v>
      </c>
      <c r="C368" s="94" t="s">
        <v>2031</v>
      </c>
      <c r="D368" s="94" t="s">
        <v>2032</v>
      </c>
      <c r="E368" s="82" t="s">
        <v>2033</v>
      </c>
      <c r="F368" s="95" t="s">
        <v>2030</v>
      </c>
      <c r="G368" s="95" t="s">
        <v>2034</v>
      </c>
      <c r="H368" s="96">
        <v>0</v>
      </c>
      <c r="I368" s="96"/>
      <c r="J368" s="93">
        <v>157</v>
      </c>
      <c r="K368" s="97">
        <v>0</v>
      </c>
      <c r="L368" s="96">
        <v>0</v>
      </c>
      <c r="M368" s="96">
        <v>0</v>
      </c>
      <c r="N368" s="96">
        <v>0</v>
      </c>
      <c r="O368" s="96">
        <v>0</v>
      </c>
      <c r="P368" s="93">
        <v>222</v>
      </c>
      <c r="Q368" s="96">
        <v>0</v>
      </c>
      <c r="R368" s="96">
        <v>0</v>
      </c>
      <c r="S368" s="96">
        <v>0</v>
      </c>
      <c r="T368" s="96">
        <v>0</v>
      </c>
      <c r="U368" s="96">
        <v>0</v>
      </c>
      <c r="V368" s="96">
        <v>0</v>
      </c>
      <c r="W368" s="96">
        <v>0</v>
      </c>
      <c r="X368" s="93">
        <f t="shared" si="23"/>
        <v>379</v>
      </c>
      <c r="Y368" s="93">
        <v>0</v>
      </c>
      <c r="Z368" s="98" t="s">
        <v>69</v>
      </c>
      <c r="AA368" s="99" t="s">
        <v>1981</v>
      </c>
      <c r="AB368" s="99" t="s">
        <v>2035</v>
      </c>
      <c r="AC368" s="100">
        <f t="shared" si="14"/>
        <v>0</v>
      </c>
      <c r="AD368" s="101">
        <v>0</v>
      </c>
      <c r="AE368" s="102">
        <f t="shared" si="20"/>
        <v>0</v>
      </c>
      <c r="AF368" s="103">
        <v>0</v>
      </c>
      <c r="AG368" s="102"/>
      <c r="AH368" s="102" t="s">
        <v>72</v>
      </c>
      <c r="AI368" s="104"/>
      <c r="AJ368" s="102">
        <f t="shared" si="16"/>
        <v>0</v>
      </c>
      <c r="AK368" s="102">
        <f t="shared" si="24"/>
        <v>0</v>
      </c>
    </row>
    <row r="369" spans="1:37" ht="15">
      <c r="A369" s="92" t="s">
        <v>2036</v>
      </c>
      <c r="B369" s="80" t="s">
        <v>1976</v>
      </c>
      <c r="C369" s="81" t="s">
        <v>2037</v>
      </c>
      <c r="D369" s="81" t="s">
        <v>2038</v>
      </c>
      <c r="E369" s="82" t="s">
        <v>2039</v>
      </c>
      <c r="F369" s="83" t="s">
        <v>2036</v>
      </c>
      <c r="G369" s="83" t="s">
        <v>2040</v>
      </c>
      <c r="H369" s="84">
        <v>0</v>
      </c>
      <c r="I369" s="84"/>
      <c r="J369" s="80">
        <v>120</v>
      </c>
      <c r="K369" s="108">
        <v>80</v>
      </c>
      <c r="L369" s="84">
        <v>0</v>
      </c>
      <c r="M369" s="84">
        <v>0</v>
      </c>
      <c r="N369" s="80">
        <v>0</v>
      </c>
      <c r="O369" s="80">
        <v>5</v>
      </c>
      <c r="P369" s="80">
        <v>126</v>
      </c>
      <c r="Q369" s="80">
        <v>0</v>
      </c>
      <c r="R369" s="84">
        <v>0</v>
      </c>
      <c r="S369" s="84">
        <v>0</v>
      </c>
      <c r="T369" s="84">
        <v>0</v>
      </c>
      <c r="U369" s="84">
        <v>0</v>
      </c>
      <c r="V369" s="84">
        <v>0</v>
      </c>
      <c r="W369" s="84">
        <v>0</v>
      </c>
      <c r="X369" s="80">
        <f t="shared" si="23"/>
        <v>331</v>
      </c>
      <c r="Y369" s="80">
        <v>25</v>
      </c>
      <c r="Z369" s="86" t="s">
        <v>69</v>
      </c>
      <c r="AA369" s="87" t="s">
        <v>1981</v>
      </c>
      <c r="AB369" s="87" t="s">
        <v>2041</v>
      </c>
      <c r="AC369" s="88">
        <f t="shared" si="14"/>
        <v>80</v>
      </c>
      <c r="AD369" s="105">
        <v>0</v>
      </c>
      <c r="AE369" s="90">
        <f t="shared" si="20"/>
        <v>0</v>
      </c>
      <c r="AF369" s="91">
        <v>0</v>
      </c>
      <c r="AG369" s="90"/>
      <c r="AH369" s="90" t="s">
        <v>104</v>
      </c>
      <c r="AI369" s="106"/>
      <c r="AJ369" s="90">
        <f t="shared" si="16"/>
        <v>0</v>
      </c>
      <c r="AK369" s="90">
        <f t="shared" si="24"/>
        <v>10</v>
      </c>
    </row>
    <row r="370" spans="1:37" ht="15">
      <c r="A370" s="79" t="s">
        <v>2042</v>
      </c>
      <c r="B370" s="93" t="s">
        <v>1976</v>
      </c>
      <c r="C370" s="94" t="s">
        <v>2043</v>
      </c>
      <c r="D370" s="94" t="s">
        <v>2044</v>
      </c>
      <c r="E370" s="82" t="s">
        <v>2045</v>
      </c>
      <c r="F370" s="95" t="s">
        <v>2042</v>
      </c>
      <c r="G370" s="95" t="s">
        <v>2046</v>
      </c>
      <c r="H370" s="96">
        <v>0</v>
      </c>
      <c r="I370" s="96"/>
      <c r="J370" s="96">
        <v>0</v>
      </c>
      <c r="K370" s="112">
        <v>106</v>
      </c>
      <c r="L370" s="96">
        <v>0</v>
      </c>
      <c r="M370" s="96">
        <v>0</v>
      </c>
      <c r="N370" s="96">
        <v>0</v>
      </c>
      <c r="O370" s="96">
        <v>0</v>
      </c>
      <c r="P370" s="96">
        <v>0</v>
      </c>
      <c r="Q370" s="93">
        <v>31</v>
      </c>
      <c r="R370" s="96">
        <v>0</v>
      </c>
      <c r="S370" s="96">
        <v>0</v>
      </c>
      <c r="T370" s="96">
        <v>0</v>
      </c>
      <c r="U370" s="96">
        <v>0</v>
      </c>
      <c r="V370" s="96">
        <v>0</v>
      </c>
      <c r="W370" s="96">
        <v>0</v>
      </c>
      <c r="X370" s="93">
        <f t="shared" si="23"/>
        <v>137</v>
      </c>
      <c r="Y370" s="96">
        <v>13</v>
      </c>
      <c r="Z370" s="98" t="s">
        <v>69</v>
      </c>
      <c r="AA370" s="99" t="s">
        <v>858</v>
      </c>
      <c r="AB370" s="99" t="s">
        <v>2047</v>
      </c>
      <c r="AC370" s="100">
        <f t="shared" si="14"/>
        <v>106</v>
      </c>
      <c r="AD370" s="101">
        <v>0</v>
      </c>
      <c r="AE370" s="102">
        <f t="shared" si="20"/>
        <v>31</v>
      </c>
      <c r="AF370" s="103">
        <v>0</v>
      </c>
      <c r="AG370" s="102"/>
      <c r="AH370" s="102" t="s">
        <v>104</v>
      </c>
      <c r="AI370" s="104"/>
      <c r="AJ370" s="102">
        <f t="shared" si="16"/>
        <v>0</v>
      </c>
      <c r="AK370" s="102">
        <f t="shared" si="24"/>
        <v>14</v>
      </c>
    </row>
    <row r="371" spans="1:37" ht="15">
      <c r="A371" s="92" t="s">
        <v>2048</v>
      </c>
      <c r="B371" s="80" t="s">
        <v>2049</v>
      </c>
      <c r="C371" s="81" t="s">
        <v>2050</v>
      </c>
      <c r="D371" s="81" t="s">
        <v>2051</v>
      </c>
      <c r="E371" s="107" t="s">
        <v>2052</v>
      </c>
      <c r="F371" s="135" t="s">
        <v>2048</v>
      </c>
      <c r="G371" s="83" t="s">
        <v>2053</v>
      </c>
      <c r="H371" s="84">
        <v>0</v>
      </c>
      <c r="I371" s="84"/>
      <c r="J371" s="84">
        <v>0</v>
      </c>
      <c r="K371" s="110">
        <v>0</v>
      </c>
      <c r="L371" s="84">
        <v>0</v>
      </c>
      <c r="M371" s="84">
        <v>0</v>
      </c>
      <c r="N371" s="84">
        <v>0</v>
      </c>
      <c r="O371" s="84">
        <v>0</v>
      </c>
      <c r="P371" s="84">
        <v>0</v>
      </c>
      <c r="Q371" s="84">
        <v>0</v>
      </c>
      <c r="R371" s="136">
        <v>152</v>
      </c>
      <c r="S371" s="84">
        <v>0</v>
      </c>
      <c r="T371" s="80">
        <v>0</v>
      </c>
      <c r="U371" s="84">
        <v>52</v>
      </c>
      <c r="V371" s="84">
        <v>0</v>
      </c>
      <c r="W371" s="84">
        <v>0</v>
      </c>
      <c r="X371" s="80">
        <f t="shared" si="23"/>
        <v>204</v>
      </c>
      <c r="Y371" s="80">
        <v>12</v>
      </c>
      <c r="Z371" s="86" t="s">
        <v>69</v>
      </c>
      <c r="AA371" s="87" t="s">
        <v>2054</v>
      </c>
      <c r="AB371" s="87" t="s">
        <v>2055</v>
      </c>
      <c r="AC371" s="88">
        <f t="shared" si="14"/>
        <v>0</v>
      </c>
      <c r="AD371" s="105">
        <v>0</v>
      </c>
      <c r="AE371" s="90">
        <f t="shared" si="20"/>
        <v>0</v>
      </c>
      <c r="AF371" s="80">
        <v>0</v>
      </c>
      <c r="AG371" s="90" t="s">
        <v>2056</v>
      </c>
      <c r="AH371" s="90" t="s">
        <v>110</v>
      </c>
      <c r="AI371" s="90"/>
      <c r="AJ371" s="90">
        <f t="shared" si="16"/>
        <v>15</v>
      </c>
      <c r="AK371" s="90">
        <f t="shared" si="24"/>
        <v>0</v>
      </c>
    </row>
    <row r="372" spans="1:37" ht="15">
      <c r="A372" s="79" t="s">
        <v>2057</v>
      </c>
      <c r="B372" s="93" t="s">
        <v>2049</v>
      </c>
      <c r="C372" s="94" t="s">
        <v>2050</v>
      </c>
      <c r="D372" s="94" t="s">
        <v>2058</v>
      </c>
      <c r="E372" s="82" t="s">
        <v>2059</v>
      </c>
      <c r="F372" s="95" t="s">
        <v>2057</v>
      </c>
      <c r="G372" s="95" t="s">
        <v>2060</v>
      </c>
      <c r="H372" s="96">
        <v>0</v>
      </c>
      <c r="I372" s="96"/>
      <c r="J372" s="93">
        <v>297</v>
      </c>
      <c r="K372" s="97">
        <v>0</v>
      </c>
      <c r="L372" s="93">
        <v>0</v>
      </c>
      <c r="M372" s="96">
        <v>0</v>
      </c>
      <c r="N372" s="93">
        <v>0</v>
      </c>
      <c r="O372" s="93">
        <v>18</v>
      </c>
      <c r="P372" s="96">
        <v>0</v>
      </c>
      <c r="Q372" s="96">
        <v>0</v>
      </c>
      <c r="R372" s="96">
        <v>0</v>
      </c>
      <c r="S372" s="96">
        <v>0</v>
      </c>
      <c r="T372" s="96">
        <v>0</v>
      </c>
      <c r="U372" s="96">
        <v>0</v>
      </c>
      <c r="V372" s="96">
        <v>0</v>
      </c>
      <c r="W372" s="96">
        <v>0</v>
      </c>
      <c r="X372" s="93">
        <f t="shared" si="23"/>
        <v>315</v>
      </c>
      <c r="Y372" s="93">
        <v>0</v>
      </c>
      <c r="Z372" s="98" t="s">
        <v>69</v>
      </c>
      <c r="AA372" s="99" t="s">
        <v>2054</v>
      </c>
      <c r="AB372" s="99" t="s">
        <v>2061</v>
      </c>
      <c r="AC372" s="100">
        <f t="shared" si="14"/>
        <v>0</v>
      </c>
      <c r="AD372" s="101">
        <v>0</v>
      </c>
      <c r="AE372" s="102">
        <f t="shared" si="20"/>
        <v>0</v>
      </c>
      <c r="AF372" s="103">
        <v>0</v>
      </c>
      <c r="AG372" s="102" t="s">
        <v>274</v>
      </c>
      <c r="AH372" s="102" t="s">
        <v>72</v>
      </c>
      <c r="AI372" s="104"/>
      <c r="AJ372" s="102">
        <f t="shared" si="16"/>
        <v>0</v>
      </c>
      <c r="AK372" s="102">
        <f t="shared" si="24"/>
        <v>0</v>
      </c>
    </row>
    <row r="373" spans="1:37" ht="15">
      <c r="A373" s="92" t="s">
        <v>2062</v>
      </c>
      <c r="B373" s="80" t="s">
        <v>2049</v>
      </c>
      <c r="C373" s="81" t="s">
        <v>2063</v>
      </c>
      <c r="D373" s="81" t="s">
        <v>2064</v>
      </c>
      <c r="E373" s="82" t="s">
        <v>2065</v>
      </c>
      <c r="F373" s="83" t="s">
        <v>2062</v>
      </c>
      <c r="G373" s="83" t="s">
        <v>2066</v>
      </c>
      <c r="H373" s="84">
        <v>0</v>
      </c>
      <c r="I373" s="84"/>
      <c r="J373" s="84">
        <v>0</v>
      </c>
      <c r="K373" s="85">
        <v>0</v>
      </c>
      <c r="L373" s="80">
        <v>291</v>
      </c>
      <c r="M373" s="84">
        <v>0</v>
      </c>
      <c r="N373" s="80">
        <v>0</v>
      </c>
      <c r="O373" s="84">
        <v>0</v>
      </c>
      <c r="P373" s="84">
        <v>0</v>
      </c>
      <c r="Q373" s="84">
        <v>0</v>
      </c>
      <c r="R373" s="84">
        <v>0</v>
      </c>
      <c r="S373" s="80">
        <v>103</v>
      </c>
      <c r="T373" s="84">
        <v>0</v>
      </c>
      <c r="U373" s="84">
        <v>0</v>
      </c>
      <c r="V373" s="84">
        <v>0</v>
      </c>
      <c r="W373" s="84">
        <v>0</v>
      </c>
      <c r="X373" s="80">
        <f t="shared" si="23"/>
        <v>394</v>
      </c>
      <c r="Y373" s="127">
        <v>0</v>
      </c>
      <c r="Z373" s="86" t="s">
        <v>2067</v>
      </c>
      <c r="AA373" s="87" t="s">
        <v>2068</v>
      </c>
      <c r="AB373" s="87" t="s">
        <v>2069</v>
      </c>
      <c r="AC373" s="88">
        <f t="shared" si="14"/>
        <v>0</v>
      </c>
      <c r="AD373" s="105">
        <v>0</v>
      </c>
      <c r="AE373" s="90">
        <f t="shared" si="20"/>
        <v>0</v>
      </c>
      <c r="AF373" s="91">
        <v>0</v>
      </c>
      <c r="AG373" s="90" t="s">
        <v>274</v>
      </c>
      <c r="AH373" s="90" t="s">
        <v>72</v>
      </c>
      <c r="AI373" s="106"/>
      <c r="AJ373" s="90">
        <f t="shared" si="16"/>
        <v>0</v>
      </c>
      <c r="AK373" s="90">
        <f t="shared" si="24"/>
        <v>0</v>
      </c>
    </row>
    <row r="374" spans="1:37" ht="15">
      <c r="A374" s="79" t="s">
        <v>2070</v>
      </c>
      <c r="B374" s="93" t="s">
        <v>2049</v>
      </c>
      <c r="C374" s="94" t="s">
        <v>2071</v>
      </c>
      <c r="D374" s="94" t="s">
        <v>2072</v>
      </c>
      <c r="E374" s="82" t="s">
        <v>2073</v>
      </c>
      <c r="F374" s="95" t="s">
        <v>2070</v>
      </c>
      <c r="G374" s="95" t="s">
        <v>2074</v>
      </c>
      <c r="H374" s="96">
        <v>0</v>
      </c>
      <c r="I374" s="96"/>
      <c r="J374" s="93">
        <v>273</v>
      </c>
      <c r="K374" s="97">
        <v>0</v>
      </c>
      <c r="L374" s="96">
        <v>0</v>
      </c>
      <c r="M374" s="96">
        <v>0</v>
      </c>
      <c r="N374" s="96">
        <v>0</v>
      </c>
      <c r="O374" s="93">
        <v>23</v>
      </c>
      <c r="P374" s="93">
        <v>175</v>
      </c>
      <c r="Q374" s="96">
        <v>0</v>
      </c>
      <c r="R374" s="96">
        <v>0</v>
      </c>
      <c r="S374" s="96">
        <v>0</v>
      </c>
      <c r="T374" s="96">
        <v>0</v>
      </c>
      <c r="U374" s="93">
        <v>73</v>
      </c>
      <c r="V374" s="96">
        <v>0</v>
      </c>
      <c r="W374" s="96">
        <v>0</v>
      </c>
      <c r="X374" s="93">
        <f t="shared" si="23"/>
        <v>544</v>
      </c>
      <c r="Y374" s="93">
        <v>0</v>
      </c>
      <c r="Z374" s="98" t="s">
        <v>69</v>
      </c>
      <c r="AA374" s="99" t="s">
        <v>2075</v>
      </c>
      <c r="AB374" s="137" t="s">
        <v>2076</v>
      </c>
      <c r="AC374" s="100">
        <f t="shared" si="14"/>
        <v>0</v>
      </c>
      <c r="AD374" s="101">
        <v>0</v>
      </c>
      <c r="AE374" s="102">
        <f t="shared" si="20"/>
        <v>0</v>
      </c>
      <c r="AF374" s="103">
        <v>0</v>
      </c>
      <c r="AG374" s="102"/>
      <c r="AH374" s="102" t="s">
        <v>72</v>
      </c>
      <c r="AI374" s="104"/>
      <c r="AJ374" s="102">
        <f t="shared" si="16"/>
        <v>0</v>
      </c>
      <c r="AK374" s="102">
        <f t="shared" si="24"/>
        <v>0</v>
      </c>
    </row>
    <row r="375" spans="1:37" ht="15">
      <c r="A375" s="92" t="s">
        <v>2077</v>
      </c>
      <c r="B375" s="80" t="s">
        <v>2049</v>
      </c>
      <c r="C375" s="81" t="s">
        <v>2071</v>
      </c>
      <c r="D375" s="81" t="s">
        <v>2078</v>
      </c>
      <c r="E375" s="82" t="s">
        <v>2079</v>
      </c>
      <c r="F375" s="83" t="s">
        <v>2077</v>
      </c>
      <c r="G375" s="83" t="s">
        <v>2080</v>
      </c>
      <c r="H375" s="84">
        <v>0</v>
      </c>
      <c r="I375" s="84"/>
      <c r="J375" s="84">
        <v>0</v>
      </c>
      <c r="K375" s="85">
        <v>0</v>
      </c>
      <c r="L375" s="84">
        <v>0</v>
      </c>
      <c r="M375" s="84">
        <v>0</v>
      </c>
      <c r="N375" s="84">
        <v>0</v>
      </c>
      <c r="O375" s="84">
        <v>0</v>
      </c>
      <c r="P375" s="84">
        <v>0</v>
      </c>
      <c r="Q375" s="84">
        <v>0</v>
      </c>
      <c r="R375" s="84">
        <v>0</v>
      </c>
      <c r="S375" s="84">
        <v>0</v>
      </c>
      <c r="T375" s="84">
        <v>0</v>
      </c>
      <c r="U375" s="80">
        <v>30</v>
      </c>
      <c r="V375" s="84">
        <v>0</v>
      </c>
      <c r="W375" s="84">
        <v>0</v>
      </c>
      <c r="X375" s="80">
        <f t="shared" si="23"/>
        <v>30</v>
      </c>
      <c r="Y375" s="80">
        <v>0</v>
      </c>
      <c r="Z375" s="86" t="s">
        <v>69</v>
      </c>
      <c r="AA375" s="87" t="s">
        <v>2075</v>
      </c>
      <c r="AB375" s="87" t="s">
        <v>2081</v>
      </c>
      <c r="AC375" s="88">
        <f t="shared" si="14"/>
        <v>0</v>
      </c>
      <c r="AD375" s="105">
        <v>0</v>
      </c>
      <c r="AE375" s="90">
        <f t="shared" si="20"/>
        <v>0</v>
      </c>
      <c r="AF375" s="91">
        <v>0</v>
      </c>
      <c r="AG375" s="106"/>
      <c r="AH375" s="90" t="s">
        <v>72</v>
      </c>
      <c r="AI375" s="106"/>
      <c r="AJ375" s="90">
        <f t="shared" si="16"/>
        <v>0</v>
      </c>
      <c r="AK375" s="90">
        <f t="shared" si="24"/>
        <v>0</v>
      </c>
    </row>
    <row r="376" spans="1:37" ht="15">
      <c r="A376" s="79" t="s">
        <v>2082</v>
      </c>
      <c r="B376" s="93" t="s">
        <v>2049</v>
      </c>
      <c r="C376" s="94" t="s">
        <v>2083</v>
      </c>
      <c r="D376" s="94" t="s">
        <v>2084</v>
      </c>
      <c r="E376" s="82" t="s">
        <v>2085</v>
      </c>
      <c r="F376" s="95" t="s">
        <v>2082</v>
      </c>
      <c r="G376" s="95" t="s">
        <v>2086</v>
      </c>
      <c r="H376" s="96">
        <v>0</v>
      </c>
      <c r="I376" s="96"/>
      <c r="J376" s="93">
        <v>61</v>
      </c>
      <c r="K376" s="97">
        <v>0</v>
      </c>
      <c r="L376" s="96">
        <v>0</v>
      </c>
      <c r="M376" s="96">
        <v>0</v>
      </c>
      <c r="N376" s="96">
        <v>0</v>
      </c>
      <c r="O376" s="93">
        <v>0</v>
      </c>
      <c r="P376" s="93">
        <v>49</v>
      </c>
      <c r="Q376" s="96">
        <v>0</v>
      </c>
      <c r="R376" s="96">
        <v>0</v>
      </c>
      <c r="S376" s="96">
        <v>0</v>
      </c>
      <c r="T376" s="96">
        <v>0</v>
      </c>
      <c r="U376" s="93">
        <v>17</v>
      </c>
      <c r="V376" s="96">
        <v>0</v>
      </c>
      <c r="W376" s="96">
        <v>0</v>
      </c>
      <c r="X376" s="93">
        <f t="shared" si="23"/>
        <v>127</v>
      </c>
      <c r="Y376" s="93">
        <v>0</v>
      </c>
      <c r="Z376" s="98" t="s">
        <v>69</v>
      </c>
      <c r="AA376" s="99" t="s">
        <v>1770</v>
      </c>
      <c r="AB376" s="99" t="s">
        <v>2087</v>
      </c>
      <c r="AC376" s="100">
        <f t="shared" si="14"/>
        <v>0</v>
      </c>
      <c r="AD376" s="101">
        <v>0</v>
      </c>
      <c r="AE376" s="102">
        <f t="shared" si="20"/>
        <v>0</v>
      </c>
      <c r="AF376" s="103">
        <v>0</v>
      </c>
      <c r="AG376" s="102"/>
      <c r="AH376" s="102" t="s">
        <v>72</v>
      </c>
      <c r="AI376" s="104"/>
      <c r="AJ376" s="102">
        <f t="shared" si="16"/>
        <v>0</v>
      </c>
      <c r="AK376" s="102">
        <f t="shared" si="24"/>
        <v>0</v>
      </c>
    </row>
    <row r="377" spans="1:37" ht="15">
      <c r="A377" s="92" t="s">
        <v>2088</v>
      </c>
      <c r="B377" s="80" t="s">
        <v>2049</v>
      </c>
      <c r="C377" s="81" t="s">
        <v>2089</v>
      </c>
      <c r="D377" s="81" t="s">
        <v>2090</v>
      </c>
      <c r="E377" s="117" t="s">
        <v>2091</v>
      </c>
      <c r="F377" s="83" t="s">
        <v>2088</v>
      </c>
      <c r="G377" s="83" t="s">
        <v>2092</v>
      </c>
      <c r="H377" s="84">
        <v>0</v>
      </c>
      <c r="I377" s="84"/>
      <c r="J377" s="84">
        <v>0</v>
      </c>
      <c r="K377" s="110">
        <v>0</v>
      </c>
      <c r="L377" s="84">
        <v>0</v>
      </c>
      <c r="M377" s="84">
        <v>0</v>
      </c>
      <c r="N377" s="84">
        <v>0</v>
      </c>
      <c r="O377" s="84">
        <v>0</v>
      </c>
      <c r="P377" s="84">
        <v>0</v>
      </c>
      <c r="Q377" s="80">
        <v>0</v>
      </c>
      <c r="R377" s="80">
        <v>0</v>
      </c>
      <c r="S377" s="84">
        <v>0</v>
      </c>
      <c r="T377" s="84">
        <v>0</v>
      </c>
      <c r="U377" s="84">
        <v>0</v>
      </c>
      <c r="V377" s="84">
        <v>0</v>
      </c>
      <c r="W377" s="80">
        <v>103</v>
      </c>
      <c r="X377" s="80">
        <f t="shared" si="23"/>
        <v>0</v>
      </c>
      <c r="Y377" s="80">
        <v>17</v>
      </c>
      <c r="Z377" s="86" t="s">
        <v>69</v>
      </c>
      <c r="AA377" s="87" t="s">
        <v>1770</v>
      </c>
      <c r="AB377" s="87" t="s">
        <v>2093</v>
      </c>
      <c r="AC377" s="90">
        <f t="shared" si="14"/>
        <v>0</v>
      </c>
      <c r="AD377" s="105">
        <v>0</v>
      </c>
      <c r="AE377" s="90">
        <f t="shared" si="20"/>
        <v>0</v>
      </c>
      <c r="AF377" s="91">
        <v>0</v>
      </c>
      <c r="AG377" s="90" t="s">
        <v>33</v>
      </c>
      <c r="AH377" s="90" t="s">
        <v>104</v>
      </c>
      <c r="AI377" s="106"/>
      <c r="AJ377" s="90">
        <f t="shared" si="16"/>
        <v>0</v>
      </c>
      <c r="AK377" s="90">
        <f t="shared" si="24"/>
        <v>12</v>
      </c>
    </row>
    <row r="378" spans="1:37" ht="15">
      <c r="A378" s="79" t="s">
        <v>2094</v>
      </c>
      <c r="B378" s="93" t="s">
        <v>2049</v>
      </c>
      <c r="C378" s="94" t="s">
        <v>2089</v>
      </c>
      <c r="D378" s="94" t="s">
        <v>2095</v>
      </c>
      <c r="E378" s="107" t="s">
        <v>2096</v>
      </c>
      <c r="F378" s="95" t="s">
        <v>2094</v>
      </c>
      <c r="G378" s="95" t="s">
        <v>2097</v>
      </c>
      <c r="H378" s="96">
        <v>0</v>
      </c>
      <c r="I378" s="96"/>
      <c r="J378" s="93">
        <v>187</v>
      </c>
      <c r="K378" s="97">
        <v>0</v>
      </c>
      <c r="L378" s="96">
        <v>0</v>
      </c>
      <c r="M378" s="96">
        <v>0</v>
      </c>
      <c r="N378" s="96">
        <v>0</v>
      </c>
      <c r="O378" s="93">
        <v>11</v>
      </c>
      <c r="P378" s="93">
        <v>157</v>
      </c>
      <c r="Q378" s="96">
        <v>0</v>
      </c>
      <c r="R378" s="96">
        <v>0</v>
      </c>
      <c r="S378" s="96">
        <v>0</v>
      </c>
      <c r="T378" s="96">
        <v>0</v>
      </c>
      <c r="U378" s="93">
        <v>35</v>
      </c>
      <c r="V378" s="96">
        <v>0</v>
      </c>
      <c r="W378" s="96">
        <v>0</v>
      </c>
      <c r="X378" s="93">
        <f t="shared" si="23"/>
        <v>390</v>
      </c>
      <c r="Y378" s="93">
        <v>0</v>
      </c>
      <c r="Z378" s="98" t="s">
        <v>69</v>
      </c>
      <c r="AA378" s="99" t="s">
        <v>1770</v>
      </c>
      <c r="AB378" s="99" t="s">
        <v>2098</v>
      </c>
      <c r="AC378" s="100">
        <f t="shared" si="14"/>
        <v>0</v>
      </c>
      <c r="AD378" s="101">
        <v>0</v>
      </c>
      <c r="AE378" s="102">
        <f t="shared" si="20"/>
        <v>0</v>
      </c>
      <c r="AF378" s="103">
        <v>0</v>
      </c>
      <c r="AG378" s="102"/>
      <c r="AH378" s="102" t="s">
        <v>72</v>
      </c>
      <c r="AI378" s="104"/>
      <c r="AJ378" s="102">
        <f t="shared" si="16"/>
        <v>0</v>
      </c>
      <c r="AK378" s="102">
        <f t="shared" si="24"/>
        <v>0</v>
      </c>
    </row>
    <row r="379" spans="1:37" ht="15">
      <c r="A379" s="92" t="s">
        <v>2099</v>
      </c>
      <c r="B379" s="80" t="s">
        <v>2049</v>
      </c>
      <c r="C379" s="81" t="s">
        <v>2089</v>
      </c>
      <c r="D379" s="81" t="s">
        <v>2100</v>
      </c>
      <c r="E379" s="82" t="s">
        <v>2101</v>
      </c>
      <c r="F379" s="83" t="s">
        <v>2099</v>
      </c>
      <c r="G379" s="83" t="s">
        <v>2102</v>
      </c>
      <c r="H379" s="84">
        <v>0</v>
      </c>
      <c r="I379" s="84"/>
      <c r="J379" s="84">
        <v>0</v>
      </c>
      <c r="K379" s="138">
        <v>86</v>
      </c>
      <c r="L379" s="84">
        <v>0</v>
      </c>
      <c r="M379" s="84">
        <v>0</v>
      </c>
      <c r="N379" s="80">
        <v>84</v>
      </c>
      <c r="O379" s="80">
        <v>0</v>
      </c>
      <c r="P379" s="84">
        <v>0</v>
      </c>
      <c r="Q379" s="84">
        <v>0</v>
      </c>
      <c r="R379" s="84">
        <v>0</v>
      </c>
      <c r="S379" s="84">
        <v>0</v>
      </c>
      <c r="T379" s="84">
        <v>0</v>
      </c>
      <c r="U379" s="84">
        <v>0</v>
      </c>
      <c r="V379" s="84">
        <v>0</v>
      </c>
      <c r="W379" s="84">
        <v>0</v>
      </c>
      <c r="X379" s="80">
        <f t="shared" si="23"/>
        <v>86</v>
      </c>
      <c r="Y379" s="80">
        <v>9</v>
      </c>
      <c r="Z379" s="86" t="s">
        <v>69</v>
      </c>
      <c r="AA379" s="87" t="s">
        <v>1770</v>
      </c>
      <c r="AB379" s="87" t="s">
        <v>2103</v>
      </c>
      <c r="AC379" s="88">
        <f t="shared" si="14"/>
        <v>86</v>
      </c>
      <c r="AD379" s="105">
        <v>0</v>
      </c>
      <c r="AE379" s="90">
        <f t="shared" si="20"/>
        <v>0</v>
      </c>
      <c r="AF379" s="91">
        <v>0</v>
      </c>
      <c r="AG379" s="90"/>
      <c r="AH379" s="90" t="s">
        <v>104</v>
      </c>
      <c r="AI379" s="106"/>
      <c r="AJ379" s="90">
        <f t="shared" si="16"/>
        <v>0</v>
      </c>
      <c r="AK379" s="90">
        <f t="shared" si="24"/>
        <v>11</v>
      </c>
    </row>
    <row r="380" spans="1:37" ht="15">
      <c r="A380" s="79" t="s">
        <v>2104</v>
      </c>
      <c r="B380" s="93" t="s">
        <v>2049</v>
      </c>
      <c r="C380" s="94" t="s">
        <v>2089</v>
      </c>
      <c r="D380" s="94" t="s">
        <v>2105</v>
      </c>
      <c r="E380" s="82" t="s">
        <v>2106</v>
      </c>
      <c r="F380" s="95" t="s">
        <v>2104</v>
      </c>
      <c r="G380" s="95" t="s">
        <v>2107</v>
      </c>
      <c r="H380" s="96">
        <v>0</v>
      </c>
      <c r="I380" s="96"/>
      <c r="J380" s="93">
        <v>113</v>
      </c>
      <c r="K380" s="97">
        <v>0</v>
      </c>
      <c r="L380" s="96">
        <v>0</v>
      </c>
      <c r="M380" s="96">
        <v>0</v>
      </c>
      <c r="N380" s="93">
        <v>0</v>
      </c>
      <c r="O380" s="96">
        <v>0</v>
      </c>
      <c r="P380" s="96">
        <v>0</v>
      </c>
      <c r="Q380" s="96">
        <v>0</v>
      </c>
      <c r="R380" s="96">
        <v>0</v>
      </c>
      <c r="S380" s="96">
        <v>0</v>
      </c>
      <c r="T380" s="96">
        <v>0</v>
      </c>
      <c r="U380" s="96">
        <v>0</v>
      </c>
      <c r="V380" s="96">
        <v>0</v>
      </c>
      <c r="W380" s="96">
        <v>0</v>
      </c>
      <c r="X380" s="93">
        <f t="shared" si="23"/>
        <v>113</v>
      </c>
      <c r="Y380" s="93">
        <v>0</v>
      </c>
      <c r="Z380" s="98" t="s">
        <v>69</v>
      </c>
      <c r="AA380" s="99" t="s">
        <v>1770</v>
      </c>
      <c r="AB380" s="99" t="s">
        <v>2108</v>
      </c>
      <c r="AC380" s="100">
        <f t="shared" si="14"/>
        <v>0</v>
      </c>
      <c r="AD380" s="101">
        <v>0</v>
      </c>
      <c r="AE380" s="102">
        <f t="shared" si="20"/>
        <v>0</v>
      </c>
      <c r="AF380" s="103">
        <v>0</v>
      </c>
      <c r="AG380" s="102"/>
      <c r="AH380" s="102" t="s">
        <v>72</v>
      </c>
      <c r="AI380" s="104"/>
      <c r="AJ380" s="102">
        <f t="shared" si="16"/>
        <v>0</v>
      </c>
      <c r="AK380" s="102">
        <f t="shared" si="24"/>
        <v>0</v>
      </c>
    </row>
    <row r="381" spans="1:37" ht="15">
      <c r="A381" s="92" t="s">
        <v>2109</v>
      </c>
      <c r="B381" s="80" t="s">
        <v>2049</v>
      </c>
      <c r="C381" s="81" t="s">
        <v>2110</v>
      </c>
      <c r="D381" s="81" t="s">
        <v>2111</v>
      </c>
      <c r="E381" s="117" t="s">
        <v>2112</v>
      </c>
      <c r="F381" s="83" t="s">
        <v>2109</v>
      </c>
      <c r="G381" s="83" t="s">
        <v>2113</v>
      </c>
      <c r="H381" s="84">
        <v>0</v>
      </c>
      <c r="I381" s="84"/>
      <c r="J381" s="84">
        <v>0</v>
      </c>
      <c r="K381" s="85">
        <v>0</v>
      </c>
      <c r="L381" s="84">
        <v>0</v>
      </c>
      <c r="M381" s="84">
        <v>0</v>
      </c>
      <c r="N381" s="84">
        <v>0</v>
      </c>
      <c r="O381" s="84">
        <v>0</v>
      </c>
      <c r="P381" s="80">
        <v>0</v>
      </c>
      <c r="Q381" s="80">
        <v>0</v>
      </c>
      <c r="R381" s="84">
        <v>0</v>
      </c>
      <c r="S381" s="84">
        <v>0</v>
      </c>
      <c r="T381" s="84">
        <v>0</v>
      </c>
      <c r="U381" s="84">
        <v>0</v>
      </c>
      <c r="V381" s="80">
        <v>0</v>
      </c>
      <c r="W381" s="80">
        <v>167</v>
      </c>
      <c r="X381" s="80">
        <f t="shared" si="23"/>
        <v>0</v>
      </c>
      <c r="Y381" s="80">
        <v>18</v>
      </c>
      <c r="Z381" s="86" t="s">
        <v>69</v>
      </c>
      <c r="AA381" s="87" t="s">
        <v>2114</v>
      </c>
      <c r="AB381" s="87" t="s">
        <v>2115</v>
      </c>
      <c r="AC381" s="90">
        <f t="shared" si="14"/>
        <v>0</v>
      </c>
      <c r="AD381" s="105">
        <v>0</v>
      </c>
      <c r="AE381" s="90">
        <f t="shared" si="20"/>
        <v>0</v>
      </c>
      <c r="AF381" s="91">
        <v>0</v>
      </c>
      <c r="AG381" s="90"/>
      <c r="AH381" s="90" t="s">
        <v>104</v>
      </c>
      <c r="AI381" s="106"/>
      <c r="AJ381" s="90">
        <f t="shared" si="16"/>
        <v>0</v>
      </c>
      <c r="AK381" s="90">
        <f t="shared" si="24"/>
        <v>16</v>
      </c>
    </row>
    <row r="382" spans="1:37" ht="15">
      <c r="A382" s="79" t="s">
        <v>2116</v>
      </c>
      <c r="B382" s="93" t="s">
        <v>2049</v>
      </c>
      <c r="C382" s="94" t="s">
        <v>2110</v>
      </c>
      <c r="D382" s="94" t="s">
        <v>2117</v>
      </c>
      <c r="E382" s="107" t="s">
        <v>2118</v>
      </c>
      <c r="F382" s="95" t="s">
        <v>2116</v>
      </c>
      <c r="G382" s="95" t="s">
        <v>2119</v>
      </c>
      <c r="H382" s="96">
        <v>0</v>
      </c>
      <c r="I382" s="96"/>
      <c r="J382" s="93">
        <v>262</v>
      </c>
      <c r="K382" s="97">
        <v>0</v>
      </c>
      <c r="L382" s="96">
        <v>0</v>
      </c>
      <c r="M382" s="96">
        <v>0</v>
      </c>
      <c r="N382" s="93">
        <v>88</v>
      </c>
      <c r="O382" s="96">
        <v>0</v>
      </c>
      <c r="P382" s="93">
        <v>348</v>
      </c>
      <c r="Q382" s="96">
        <v>0</v>
      </c>
      <c r="R382" s="96">
        <v>0</v>
      </c>
      <c r="S382" s="96">
        <v>0</v>
      </c>
      <c r="T382" s="96">
        <v>0</v>
      </c>
      <c r="U382" s="96">
        <v>0</v>
      </c>
      <c r="V382" s="96">
        <v>0</v>
      </c>
      <c r="W382" s="96">
        <v>0</v>
      </c>
      <c r="X382" s="93">
        <f t="shared" si="23"/>
        <v>610</v>
      </c>
      <c r="Y382" s="93">
        <v>0</v>
      </c>
      <c r="Z382" s="139" t="s">
        <v>2067</v>
      </c>
      <c r="AA382" s="140" t="s">
        <v>2068</v>
      </c>
      <c r="AB382" s="141" t="s">
        <v>2120</v>
      </c>
      <c r="AC382" s="100">
        <f t="shared" si="14"/>
        <v>0</v>
      </c>
      <c r="AD382" s="101">
        <v>0</v>
      </c>
      <c r="AE382" s="102">
        <f t="shared" si="20"/>
        <v>0</v>
      </c>
      <c r="AF382" s="103">
        <v>0</v>
      </c>
      <c r="AG382" s="102"/>
      <c r="AH382" s="102" t="s">
        <v>72</v>
      </c>
      <c r="AI382" s="104"/>
      <c r="AJ382" s="102">
        <f t="shared" si="16"/>
        <v>0</v>
      </c>
      <c r="AK382" s="102">
        <f t="shared" si="24"/>
        <v>0</v>
      </c>
    </row>
    <row r="383" spans="1:37" ht="15">
      <c r="A383" s="92" t="s">
        <v>2121</v>
      </c>
      <c r="B383" s="80" t="s">
        <v>2049</v>
      </c>
      <c r="C383" s="81" t="s">
        <v>2110</v>
      </c>
      <c r="D383" s="81" t="s">
        <v>2122</v>
      </c>
      <c r="E383" s="82" t="s">
        <v>2123</v>
      </c>
      <c r="F383" s="83" t="s">
        <v>2121</v>
      </c>
      <c r="G383" s="83" t="s">
        <v>2124</v>
      </c>
      <c r="H383" s="84">
        <v>0</v>
      </c>
      <c r="I383" s="84"/>
      <c r="J383" s="80">
        <v>13</v>
      </c>
      <c r="K383" s="85">
        <v>0</v>
      </c>
      <c r="L383" s="84">
        <v>0</v>
      </c>
      <c r="M383" s="84">
        <v>0</v>
      </c>
      <c r="N383" s="84">
        <v>0</v>
      </c>
      <c r="O383" s="84">
        <v>0</v>
      </c>
      <c r="P383" s="84">
        <v>0</v>
      </c>
      <c r="Q383" s="84">
        <v>0</v>
      </c>
      <c r="R383" s="84">
        <v>0</v>
      </c>
      <c r="S383" s="84">
        <v>0</v>
      </c>
      <c r="T383" s="84">
        <v>0</v>
      </c>
      <c r="U383" s="80">
        <v>27</v>
      </c>
      <c r="V383" s="84">
        <v>0</v>
      </c>
      <c r="W383" s="84">
        <v>0</v>
      </c>
      <c r="X383" s="80">
        <f t="shared" si="23"/>
        <v>40</v>
      </c>
      <c r="Y383" s="80">
        <v>0</v>
      </c>
      <c r="Z383" s="142" t="s">
        <v>69</v>
      </c>
      <c r="AA383" s="143" t="s">
        <v>2125</v>
      </c>
      <c r="AB383" s="144" t="s">
        <v>2126</v>
      </c>
      <c r="AC383" s="88">
        <f t="shared" si="14"/>
        <v>0</v>
      </c>
      <c r="AD383" s="105">
        <v>0</v>
      </c>
      <c r="AE383" s="90">
        <f t="shared" si="20"/>
        <v>0</v>
      </c>
      <c r="AF383" s="91">
        <v>0</v>
      </c>
      <c r="AG383" s="90"/>
      <c r="AH383" s="90" t="s">
        <v>72</v>
      </c>
      <c r="AI383" s="106"/>
      <c r="AJ383" s="90">
        <f t="shared" si="16"/>
        <v>0</v>
      </c>
      <c r="AK383" s="90">
        <f t="shared" si="24"/>
        <v>0</v>
      </c>
    </row>
    <row r="384" spans="1:37" ht="15">
      <c r="A384" s="79" t="s">
        <v>2127</v>
      </c>
      <c r="B384" s="93" t="s">
        <v>2049</v>
      </c>
      <c r="C384" s="94" t="s">
        <v>2110</v>
      </c>
      <c r="D384" s="94" t="s">
        <v>2128</v>
      </c>
      <c r="E384" s="82" t="s">
        <v>2129</v>
      </c>
      <c r="F384" s="95" t="s">
        <v>2127</v>
      </c>
      <c r="G384" s="95" t="s">
        <v>2130</v>
      </c>
      <c r="H384" s="96">
        <v>0</v>
      </c>
      <c r="I384" s="96"/>
      <c r="J384" s="93">
        <v>117</v>
      </c>
      <c r="K384" s="97">
        <v>0</v>
      </c>
      <c r="L384" s="96">
        <v>0</v>
      </c>
      <c r="M384" s="96">
        <v>0</v>
      </c>
      <c r="N384" s="96">
        <v>0</v>
      </c>
      <c r="O384" s="93">
        <v>6</v>
      </c>
      <c r="P384" s="96">
        <v>0</v>
      </c>
      <c r="Q384" s="96">
        <v>0</v>
      </c>
      <c r="R384" s="96">
        <v>0</v>
      </c>
      <c r="S384" s="96">
        <v>0</v>
      </c>
      <c r="T384" s="96">
        <v>0</v>
      </c>
      <c r="U384" s="93">
        <v>172</v>
      </c>
      <c r="V384" s="96">
        <v>0</v>
      </c>
      <c r="W384" s="96">
        <v>0</v>
      </c>
      <c r="X384" s="93">
        <f t="shared" si="23"/>
        <v>295</v>
      </c>
      <c r="Y384" s="93">
        <v>0</v>
      </c>
      <c r="Z384" s="139" t="s">
        <v>2067</v>
      </c>
      <c r="AA384" s="140" t="s">
        <v>2068</v>
      </c>
      <c r="AB384" s="141" t="s">
        <v>2131</v>
      </c>
      <c r="AC384" s="100">
        <f t="shared" si="14"/>
        <v>0</v>
      </c>
      <c r="AD384" s="101">
        <v>0</v>
      </c>
      <c r="AE384" s="102">
        <f t="shared" si="20"/>
        <v>0</v>
      </c>
      <c r="AF384" s="103">
        <v>0</v>
      </c>
      <c r="AG384" s="102"/>
      <c r="AH384" s="102" t="s">
        <v>72</v>
      </c>
      <c r="AI384" s="104"/>
      <c r="AJ384" s="102">
        <f t="shared" si="16"/>
        <v>0</v>
      </c>
      <c r="AK384" s="102">
        <f t="shared" si="24"/>
        <v>0</v>
      </c>
    </row>
    <row r="385" spans="1:37" ht="15">
      <c r="A385" s="92" t="s">
        <v>2132</v>
      </c>
      <c r="B385" s="80" t="s">
        <v>2049</v>
      </c>
      <c r="C385" s="81" t="s">
        <v>2110</v>
      </c>
      <c r="D385" s="81" t="s">
        <v>2133</v>
      </c>
      <c r="E385" s="82" t="s">
        <v>2134</v>
      </c>
      <c r="F385" s="83" t="s">
        <v>2132</v>
      </c>
      <c r="G385" s="83" t="s">
        <v>2135</v>
      </c>
      <c r="H385" s="84">
        <v>0</v>
      </c>
      <c r="I385" s="84"/>
      <c r="J385" s="84">
        <v>0</v>
      </c>
      <c r="K385" s="138">
        <v>53</v>
      </c>
      <c r="L385" s="84">
        <v>0</v>
      </c>
      <c r="M385" s="84">
        <v>0</v>
      </c>
      <c r="N385" s="80">
        <v>0</v>
      </c>
      <c r="O385" s="80">
        <v>3</v>
      </c>
      <c r="P385" s="84">
        <v>0</v>
      </c>
      <c r="Q385" s="84">
        <v>0</v>
      </c>
      <c r="R385" s="84">
        <v>0</v>
      </c>
      <c r="S385" s="84">
        <v>0</v>
      </c>
      <c r="T385" s="84">
        <v>0</v>
      </c>
      <c r="U385" s="84">
        <v>0</v>
      </c>
      <c r="V385" s="84">
        <v>0</v>
      </c>
      <c r="W385" s="84">
        <v>0</v>
      </c>
      <c r="X385" s="80">
        <f t="shared" si="23"/>
        <v>56</v>
      </c>
      <c r="Y385" s="80">
        <v>8</v>
      </c>
      <c r="Z385" s="142" t="s">
        <v>2067</v>
      </c>
      <c r="AA385" s="143" t="s">
        <v>2068</v>
      </c>
      <c r="AB385" s="144" t="s">
        <v>2136</v>
      </c>
      <c r="AC385" s="88">
        <f t="shared" si="14"/>
        <v>53</v>
      </c>
      <c r="AD385" s="105">
        <v>0</v>
      </c>
      <c r="AE385" s="90">
        <f t="shared" si="20"/>
        <v>0</v>
      </c>
      <c r="AF385" s="91">
        <v>0</v>
      </c>
      <c r="AG385" s="90"/>
      <c r="AH385" s="90" t="s">
        <v>104</v>
      </c>
      <c r="AI385" s="106"/>
      <c r="AJ385" s="90">
        <f t="shared" si="16"/>
        <v>0</v>
      </c>
      <c r="AK385" s="90">
        <f t="shared" si="24"/>
        <v>9</v>
      </c>
    </row>
    <row r="386" spans="1:37" ht="15">
      <c r="A386" s="79" t="s">
        <v>2137</v>
      </c>
      <c r="B386" s="93" t="s">
        <v>2049</v>
      </c>
      <c r="C386" s="94" t="s">
        <v>2110</v>
      </c>
      <c r="D386" s="94" t="s">
        <v>2138</v>
      </c>
      <c r="E386" s="82" t="s">
        <v>2139</v>
      </c>
      <c r="F386" s="95" t="s">
        <v>2137</v>
      </c>
      <c r="G386" s="95" t="s">
        <v>2140</v>
      </c>
      <c r="H386" s="96">
        <v>0</v>
      </c>
      <c r="I386" s="96"/>
      <c r="J386" s="93">
        <v>343</v>
      </c>
      <c r="K386" s="97">
        <v>0</v>
      </c>
      <c r="L386" s="96">
        <v>0</v>
      </c>
      <c r="M386" s="96">
        <v>0</v>
      </c>
      <c r="N386" s="96">
        <v>114</v>
      </c>
      <c r="O386" s="93">
        <v>11</v>
      </c>
      <c r="P386" s="96">
        <v>0</v>
      </c>
      <c r="Q386" s="96">
        <v>0</v>
      </c>
      <c r="R386" s="96">
        <v>0</v>
      </c>
      <c r="S386" s="96">
        <v>0</v>
      </c>
      <c r="T386" s="96">
        <v>0</v>
      </c>
      <c r="U386" s="96">
        <v>0</v>
      </c>
      <c r="V386" s="96">
        <v>0</v>
      </c>
      <c r="W386" s="96">
        <v>0</v>
      </c>
      <c r="X386" s="93">
        <f t="shared" si="23"/>
        <v>354</v>
      </c>
      <c r="Y386" s="93">
        <v>0</v>
      </c>
      <c r="Z386" s="139" t="s">
        <v>2067</v>
      </c>
      <c r="AA386" s="140" t="s">
        <v>2068</v>
      </c>
      <c r="AB386" s="141" t="s">
        <v>2141</v>
      </c>
      <c r="AC386" s="100">
        <f t="shared" si="14"/>
        <v>0</v>
      </c>
      <c r="AD386" s="101">
        <v>0</v>
      </c>
      <c r="AE386" s="102">
        <f t="shared" si="20"/>
        <v>0</v>
      </c>
      <c r="AF386" s="103">
        <v>0</v>
      </c>
      <c r="AG386" s="102"/>
      <c r="AH386" s="102" t="s">
        <v>72</v>
      </c>
      <c r="AI386" s="104"/>
      <c r="AJ386" s="102">
        <f t="shared" si="16"/>
        <v>0</v>
      </c>
      <c r="AK386" s="102">
        <f t="shared" si="24"/>
        <v>0</v>
      </c>
    </row>
    <row r="387" spans="1:37" ht="15">
      <c r="A387" s="92" t="s">
        <v>2142</v>
      </c>
      <c r="B387" s="80" t="s">
        <v>2049</v>
      </c>
      <c r="C387" s="81" t="s">
        <v>2143</v>
      </c>
      <c r="D387" s="81" t="s">
        <v>2144</v>
      </c>
      <c r="E387" s="107" t="s">
        <v>2145</v>
      </c>
      <c r="F387" s="83" t="s">
        <v>2142</v>
      </c>
      <c r="G387" s="83" t="s">
        <v>2146</v>
      </c>
      <c r="H387" s="84">
        <v>0</v>
      </c>
      <c r="I387" s="84"/>
      <c r="J387" s="80">
        <v>41</v>
      </c>
      <c r="K387" s="85">
        <v>0</v>
      </c>
      <c r="L387" s="84">
        <v>0</v>
      </c>
      <c r="M387" s="84">
        <v>0</v>
      </c>
      <c r="N387" s="84">
        <v>0</v>
      </c>
      <c r="O387" s="84">
        <v>0</v>
      </c>
      <c r="P387" s="80">
        <v>53</v>
      </c>
      <c r="Q387" s="84">
        <v>0</v>
      </c>
      <c r="R387" s="84">
        <v>0</v>
      </c>
      <c r="S387" s="84">
        <v>0</v>
      </c>
      <c r="T387" s="84">
        <v>0</v>
      </c>
      <c r="U387" s="80">
        <v>0</v>
      </c>
      <c r="V387" s="84">
        <v>0</v>
      </c>
      <c r="W387" s="84">
        <v>0</v>
      </c>
      <c r="X387" s="80">
        <f t="shared" si="23"/>
        <v>94</v>
      </c>
      <c r="Y387" s="80">
        <v>0</v>
      </c>
      <c r="Z387" s="142" t="s">
        <v>69</v>
      </c>
      <c r="AA387" s="143" t="s">
        <v>2075</v>
      </c>
      <c r="AB387" s="144" t="s">
        <v>2147</v>
      </c>
      <c r="AC387" s="88">
        <f t="shared" si="14"/>
        <v>0</v>
      </c>
      <c r="AD387" s="105">
        <v>0</v>
      </c>
      <c r="AE387" s="90">
        <f t="shared" si="20"/>
        <v>0</v>
      </c>
      <c r="AF387" s="91">
        <v>0</v>
      </c>
      <c r="AG387" s="106"/>
      <c r="AH387" s="90" t="s">
        <v>72</v>
      </c>
      <c r="AI387" s="106"/>
      <c r="AJ387" s="90">
        <f t="shared" si="16"/>
        <v>0</v>
      </c>
      <c r="AK387" s="90">
        <f t="shared" si="24"/>
        <v>0</v>
      </c>
    </row>
    <row r="388" spans="1:37" ht="15">
      <c r="A388" s="79" t="s">
        <v>2148</v>
      </c>
      <c r="B388" s="93" t="s">
        <v>2049</v>
      </c>
      <c r="C388" s="94" t="s">
        <v>2149</v>
      </c>
      <c r="D388" s="94" t="s">
        <v>2150</v>
      </c>
      <c r="E388" s="82" t="s">
        <v>2151</v>
      </c>
      <c r="F388" s="95" t="s">
        <v>2148</v>
      </c>
      <c r="G388" s="95" t="s">
        <v>2152</v>
      </c>
      <c r="H388" s="96">
        <v>0</v>
      </c>
      <c r="I388" s="96"/>
      <c r="J388" s="96">
        <v>0</v>
      </c>
      <c r="K388" s="145">
        <v>164</v>
      </c>
      <c r="L388" s="96">
        <v>0</v>
      </c>
      <c r="M388" s="96">
        <v>0</v>
      </c>
      <c r="N388" s="93">
        <v>0</v>
      </c>
      <c r="O388" s="96">
        <v>0</v>
      </c>
      <c r="P388" s="93">
        <v>96</v>
      </c>
      <c r="Q388" s="93">
        <v>92</v>
      </c>
      <c r="R388" s="96">
        <v>0</v>
      </c>
      <c r="S388" s="96">
        <v>0</v>
      </c>
      <c r="T388" s="96">
        <v>0</v>
      </c>
      <c r="U388" s="96">
        <v>0</v>
      </c>
      <c r="V388" s="96">
        <v>0</v>
      </c>
      <c r="W388" s="96">
        <v>0</v>
      </c>
      <c r="X388" s="93">
        <f t="shared" si="23"/>
        <v>352</v>
      </c>
      <c r="Y388" s="93">
        <v>24</v>
      </c>
      <c r="Z388" s="139" t="s">
        <v>69</v>
      </c>
      <c r="AA388" s="140" t="s">
        <v>1770</v>
      </c>
      <c r="AB388" s="141" t="s">
        <v>2153</v>
      </c>
      <c r="AC388" s="100">
        <f t="shared" si="14"/>
        <v>164</v>
      </c>
      <c r="AD388" s="101">
        <v>0</v>
      </c>
      <c r="AE388" s="102">
        <f t="shared" si="20"/>
        <v>92</v>
      </c>
      <c r="AF388" s="103">
        <v>0</v>
      </c>
      <c r="AG388" s="102"/>
      <c r="AH388" s="102" t="s">
        <v>104</v>
      </c>
      <c r="AI388" s="104"/>
      <c r="AJ388" s="102">
        <f t="shared" si="16"/>
        <v>0</v>
      </c>
      <c r="AK388" s="102">
        <f t="shared" si="24"/>
        <v>22</v>
      </c>
    </row>
    <row r="389" spans="1:37" ht="15">
      <c r="A389" s="92" t="s">
        <v>2154</v>
      </c>
      <c r="B389" s="80" t="s">
        <v>2049</v>
      </c>
      <c r="C389" s="81" t="s">
        <v>2149</v>
      </c>
      <c r="D389" s="81" t="s">
        <v>2155</v>
      </c>
      <c r="E389" s="82" t="s">
        <v>2156</v>
      </c>
      <c r="F389" s="83" t="s">
        <v>2154</v>
      </c>
      <c r="G389" s="83" t="s">
        <v>2157</v>
      </c>
      <c r="H389" s="84">
        <v>0</v>
      </c>
      <c r="I389" s="84"/>
      <c r="J389" s="80">
        <v>236</v>
      </c>
      <c r="K389" s="85">
        <v>0</v>
      </c>
      <c r="L389" s="84">
        <v>0</v>
      </c>
      <c r="M389" s="84">
        <v>0</v>
      </c>
      <c r="N389" s="80">
        <v>0</v>
      </c>
      <c r="O389" s="80">
        <v>17</v>
      </c>
      <c r="P389" s="84">
        <v>0</v>
      </c>
      <c r="Q389" s="84">
        <v>0</v>
      </c>
      <c r="R389" s="84">
        <v>0</v>
      </c>
      <c r="S389" s="84">
        <v>0</v>
      </c>
      <c r="T389" s="84">
        <v>0</v>
      </c>
      <c r="U389" s="80">
        <v>0</v>
      </c>
      <c r="V389" s="84">
        <v>0</v>
      </c>
      <c r="W389" s="84">
        <v>0</v>
      </c>
      <c r="X389" s="80">
        <f t="shared" si="23"/>
        <v>253</v>
      </c>
      <c r="Y389" s="80">
        <v>0</v>
      </c>
      <c r="Z389" s="86" t="s">
        <v>69</v>
      </c>
      <c r="AA389" s="87" t="s">
        <v>1770</v>
      </c>
      <c r="AB389" s="87" t="s">
        <v>2158</v>
      </c>
      <c r="AC389" s="88">
        <f t="shared" si="14"/>
        <v>0</v>
      </c>
      <c r="AD389" s="105">
        <v>309</v>
      </c>
      <c r="AE389" s="90">
        <f t="shared" si="20"/>
        <v>0</v>
      </c>
      <c r="AF389" s="91">
        <v>0</v>
      </c>
      <c r="AG389" s="90"/>
      <c r="AH389" s="90" t="s">
        <v>72</v>
      </c>
      <c r="AI389" s="106"/>
      <c r="AJ389" s="90">
        <f t="shared" si="16"/>
        <v>0</v>
      </c>
      <c r="AK389" s="90">
        <f t="shared" si="24"/>
        <v>0</v>
      </c>
    </row>
    <row r="390" spans="1:37" ht="15">
      <c r="A390" s="79" t="s">
        <v>2159</v>
      </c>
      <c r="B390" s="93" t="s">
        <v>2049</v>
      </c>
      <c r="C390" s="94" t="s">
        <v>2160</v>
      </c>
      <c r="D390" s="94" t="s">
        <v>2161</v>
      </c>
      <c r="E390" s="107" t="s">
        <v>2162</v>
      </c>
      <c r="F390" s="95" t="s">
        <v>2159</v>
      </c>
      <c r="G390" s="95" t="s">
        <v>2163</v>
      </c>
      <c r="H390" s="96">
        <v>0</v>
      </c>
      <c r="I390" s="96"/>
      <c r="J390" s="93">
        <v>301</v>
      </c>
      <c r="K390" s="97">
        <v>0</v>
      </c>
      <c r="L390" s="96">
        <v>0</v>
      </c>
      <c r="M390" s="96">
        <v>0</v>
      </c>
      <c r="N390" s="93">
        <v>222</v>
      </c>
      <c r="O390" s="96">
        <v>0</v>
      </c>
      <c r="P390" s="93">
        <v>288</v>
      </c>
      <c r="Q390" s="96">
        <v>0</v>
      </c>
      <c r="R390" s="96">
        <v>0</v>
      </c>
      <c r="S390" s="96">
        <v>0</v>
      </c>
      <c r="T390" s="96">
        <v>0</v>
      </c>
      <c r="U390" s="93">
        <v>24</v>
      </c>
      <c r="V390" s="96">
        <v>0</v>
      </c>
      <c r="W390" s="96">
        <v>0</v>
      </c>
      <c r="X390" s="93">
        <f t="shared" si="23"/>
        <v>613</v>
      </c>
      <c r="Y390" s="127">
        <v>0</v>
      </c>
      <c r="Z390" s="98" t="s">
        <v>69</v>
      </c>
      <c r="AA390" s="99" t="s">
        <v>1770</v>
      </c>
      <c r="AB390" s="99" t="s">
        <v>2164</v>
      </c>
      <c r="AC390" s="100">
        <f t="shared" si="14"/>
        <v>0</v>
      </c>
      <c r="AD390" s="101">
        <v>0</v>
      </c>
      <c r="AE390" s="102">
        <f t="shared" si="20"/>
        <v>0</v>
      </c>
      <c r="AF390" s="103">
        <v>25</v>
      </c>
      <c r="AG390" s="102"/>
      <c r="AH390" s="102" t="s">
        <v>72</v>
      </c>
      <c r="AI390" s="104"/>
      <c r="AJ390" s="102">
        <f t="shared" si="16"/>
        <v>0</v>
      </c>
      <c r="AK390" s="102">
        <f t="shared" si="24"/>
        <v>0</v>
      </c>
    </row>
    <row r="391" spans="1:37" ht="15">
      <c r="A391" s="92" t="s">
        <v>2165</v>
      </c>
      <c r="B391" s="80" t="s">
        <v>2049</v>
      </c>
      <c r="C391" s="81" t="s">
        <v>2160</v>
      </c>
      <c r="D391" s="81" t="s">
        <v>2166</v>
      </c>
      <c r="E391" s="82" t="s">
        <v>2167</v>
      </c>
      <c r="F391" s="83" t="s">
        <v>2165</v>
      </c>
      <c r="G391" s="83" t="s">
        <v>2168</v>
      </c>
      <c r="H391" s="84">
        <v>0</v>
      </c>
      <c r="I391" s="84"/>
      <c r="J391" s="80">
        <v>267</v>
      </c>
      <c r="K391" s="85">
        <v>0</v>
      </c>
      <c r="L391" s="84">
        <v>0</v>
      </c>
      <c r="M391" s="84">
        <v>0</v>
      </c>
      <c r="N391" s="84">
        <v>112</v>
      </c>
      <c r="O391" s="84">
        <v>0</v>
      </c>
      <c r="P391" s="84">
        <v>0</v>
      </c>
      <c r="Q391" s="84">
        <v>0</v>
      </c>
      <c r="R391" s="84">
        <v>0</v>
      </c>
      <c r="S391" s="84">
        <v>0</v>
      </c>
      <c r="T391" s="84">
        <v>0</v>
      </c>
      <c r="U391" s="84">
        <v>0</v>
      </c>
      <c r="V391" s="84">
        <v>0</v>
      </c>
      <c r="W391" s="84">
        <v>0</v>
      </c>
      <c r="X391" s="80">
        <f t="shared" si="23"/>
        <v>267</v>
      </c>
      <c r="Y391" s="80">
        <v>0</v>
      </c>
      <c r="Z391" s="86" t="s">
        <v>69</v>
      </c>
      <c r="AA391" s="87" t="s">
        <v>1770</v>
      </c>
      <c r="AB391" s="87" t="s">
        <v>2169</v>
      </c>
      <c r="AC391" s="88">
        <f t="shared" si="14"/>
        <v>0</v>
      </c>
      <c r="AD391" s="105">
        <v>0</v>
      </c>
      <c r="AE391" s="90">
        <f t="shared" si="20"/>
        <v>0</v>
      </c>
      <c r="AF391" s="91">
        <v>0</v>
      </c>
      <c r="AG391" s="90"/>
      <c r="AH391" s="90" t="s">
        <v>72</v>
      </c>
      <c r="AI391" s="106"/>
      <c r="AJ391" s="90">
        <f t="shared" si="16"/>
        <v>0</v>
      </c>
      <c r="AK391" s="90">
        <f t="shared" si="24"/>
        <v>0</v>
      </c>
    </row>
    <row r="392" spans="1:37" ht="15">
      <c r="A392" s="79" t="s">
        <v>2170</v>
      </c>
      <c r="B392" s="93" t="s">
        <v>2049</v>
      </c>
      <c r="C392" s="94" t="s">
        <v>2160</v>
      </c>
      <c r="D392" s="94" t="s">
        <v>2171</v>
      </c>
      <c r="E392" s="82" t="s">
        <v>2172</v>
      </c>
      <c r="F392" s="95" t="s">
        <v>2170</v>
      </c>
      <c r="G392" s="95" t="s">
        <v>2173</v>
      </c>
      <c r="H392" s="96">
        <v>0</v>
      </c>
      <c r="I392" s="96"/>
      <c r="J392" s="93">
        <v>0</v>
      </c>
      <c r="K392" s="97">
        <v>0</v>
      </c>
      <c r="L392" s="96">
        <v>0</v>
      </c>
      <c r="M392" s="96">
        <v>0</v>
      </c>
      <c r="N392" s="93">
        <v>0</v>
      </c>
      <c r="O392" s="93">
        <v>0</v>
      </c>
      <c r="P392" s="96">
        <v>0</v>
      </c>
      <c r="Q392" s="96">
        <v>0</v>
      </c>
      <c r="R392" s="96">
        <v>0</v>
      </c>
      <c r="S392" s="96">
        <v>0</v>
      </c>
      <c r="T392" s="96">
        <v>0</v>
      </c>
      <c r="U392" s="96">
        <v>0</v>
      </c>
      <c r="V392" s="96">
        <v>0</v>
      </c>
      <c r="W392" s="96">
        <v>0</v>
      </c>
      <c r="X392" s="93">
        <f t="shared" si="23"/>
        <v>0</v>
      </c>
      <c r="Y392" s="93">
        <v>0</v>
      </c>
      <c r="Z392" s="98" t="s">
        <v>69</v>
      </c>
      <c r="AA392" s="99" t="s">
        <v>1770</v>
      </c>
      <c r="AB392" s="99" t="s">
        <v>2174</v>
      </c>
      <c r="AC392" s="100">
        <f t="shared" si="14"/>
        <v>0</v>
      </c>
      <c r="AD392" s="101">
        <v>146</v>
      </c>
      <c r="AE392" s="102">
        <f t="shared" si="20"/>
        <v>0</v>
      </c>
      <c r="AF392" s="103">
        <v>0</v>
      </c>
      <c r="AG392" s="102"/>
      <c r="AH392" s="102" t="s">
        <v>72</v>
      </c>
      <c r="AI392" s="104"/>
      <c r="AJ392" s="102">
        <f t="shared" si="16"/>
        <v>0</v>
      </c>
      <c r="AK392" s="102">
        <f t="shared" si="24"/>
        <v>0</v>
      </c>
    </row>
    <row r="393" spans="1:37" ht="15">
      <c r="A393" s="92" t="s">
        <v>2175</v>
      </c>
      <c r="B393" s="80" t="s">
        <v>2049</v>
      </c>
      <c r="C393" s="81" t="s">
        <v>2049</v>
      </c>
      <c r="D393" s="81" t="s">
        <v>2176</v>
      </c>
      <c r="E393" s="82" t="s">
        <v>2177</v>
      </c>
      <c r="F393" s="83" t="s">
        <v>2175</v>
      </c>
      <c r="G393" s="83" t="s">
        <v>2178</v>
      </c>
      <c r="H393" s="84">
        <v>0</v>
      </c>
      <c r="I393" s="84"/>
      <c r="J393" s="84">
        <v>0</v>
      </c>
      <c r="K393" s="85">
        <v>0</v>
      </c>
      <c r="L393" s="84">
        <v>0</v>
      </c>
      <c r="M393" s="84">
        <v>0</v>
      </c>
      <c r="N393" s="84">
        <v>0</v>
      </c>
      <c r="O393" s="84">
        <v>0</v>
      </c>
      <c r="P393" s="80">
        <v>0</v>
      </c>
      <c r="Q393" s="84">
        <v>0</v>
      </c>
      <c r="R393" s="80">
        <v>182</v>
      </c>
      <c r="S393" s="84">
        <v>0</v>
      </c>
      <c r="T393" s="84">
        <v>0</v>
      </c>
      <c r="U393" s="84">
        <v>0</v>
      </c>
      <c r="V393" s="84">
        <v>0</v>
      </c>
      <c r="W393" s="84">
        <v>0</v>
      </c>
      <c r="X393" s="80">
        <f t="shared" si="23"/>
        <v>182</v>
      </c>
      <c r="Y393" s="80">
        <v>0</v>
      </c>
      <c r="Z393" s="86" t="s">
        <v>871</v>
      </c>
      <c r="AA393" s="87" t="s">
        <v>2179</v>
      </c>
      <c r="AB393" s="87" t="s">
        <v>2180</v>
      </c>
      <c r="AC393" s="88">
        <f t="shared" si="14"/>
        <v>0</v>
      </c>
      <c r="AD393" s="105">
        <v>0</v>
      </c>
      <c r="AE393" s="90">
        <f t="shared" si="20"/>
        <v>0</v>
      </c>
      <c r="AF393" s="91">
        <v>0</v>
      </c>
      <c r="AG393" s="106"/>
      <c r="AH393" s="90" t="s">
        <v>72</v>
      </c>
      <c r="AI393" s="106"/>
      <c r="AJ393" s="90">
        <f t="shared" si="16"/>
        <v>17</v>
      </c>
      <c r="AK393" s="90">
        <f t="shared" si="24"/>
        <v>0</v>
      </c>
    </row>
    <row r="394" spans="1:37" ht="15">
      <c r="A394" s="79" t="s">
        <v>2181</v>
      </c>
      <c r="B394" s="93" t="s">
        <v>2049</v>
      </c>
      <c r="C394" s="94" t="s">
        <v>2049</v>
      </c>
      <c r="D394" s="94" t="s">
        <v>2182</v>
      </c>
      <c r="E394" s="107" t="s">
        <v>2183</v>
      </c>
      <c r="F394" s="95" t="s">
        <v>2181</v>
      </c>
      <c r="G394" s="95" t="s">
        <v>2184</v>
      </c>
      <c r="H394" s="96">
        <v>0</v>
      </c>
      <c r="I394" s="96"/>
      <c r="J394" s="93">
        <v>127</v>
      </c>
      <c r="K394" s="97">
        <v>0</v>
      </c>
      <c r="L394" s="96">
        <v>0</v>
      </c>
      <c r="M394" s="96">
        <v>0</v>
      </c>
      <c r="N394" s="93">
        <v>0</v>
      </c>
      <c r="O394" s="93">
        <v>21</v>
      </c>
      <c r="P394" s="93">
        <v>261</v>
      </c>
      <c r="Q394" s="96">
        <v>0</v>
      </c>
      <c r="R394" s="96">
        <v>0</v>
      </c>
      <c r="S394" s="96">
        <v>0</v>
      </c>
      <c r="T394" s="96">
        <v>0</v>
      </c>
      <c r="U394" s="93">
        <v>110</v>
      </c>
      <c r="V394" s="96">
        <v>0</v>
      </c>
      <c r="W394" s="96">
        <v>0</v>
      </c>
      <c r="X394" s="93">
        <f t="shared" si="23"/>
        <v>519</v>
      </c>
      <c r="Y394" s="93">
        <v>0</v>
      </c>
      <c r="Z394" s="98" t="s">
        <v>69</v>
      </c>
      <c r="AA394" s="99" t="s">
        <v>1770</v>
      </c>
      <c r="AB394" s="99" t="s">
        <v>2185</v>
      </c>
      <c r="AC394" s="100">
        <f t="shared" si="14"/>
        <v>0</v>
      </c>
      <c r="AD394" s="101">
        <v>0</v>
      </c>
      <c r="AE394" s="102">
        <f t="shared" si="20"/>
        <v>0</v>
      </c>
      <c r="AF394" s="93">
        <v>22</v>
      </c>
      <c r="AG394" s="102" t="s">
        <v>223</v>
      </c>
      <c r="AH394" s="102" t="s">
        <v>72</v>
      </c>
      <c r="AI394" s="104"/>
      <c r="AJ394" s="102">
        <f t="shared" si="16"/>
        <v>0</v>
      </c>
      <c r="AK394" s="102">
        <f t="shared" si="24"/>
        <v>0</v>
      </c>
    </row>
    <row r="395" spans="1:37" ht="15">
      <c r="A395" s="92" t="s">
        <v>2186</v>
      </c>
      <c r="B395" s="80" t="s">
        <v>2049</v>
      </c>
      <c r="C395" s="81" t="s">
        <v>2049</v>
      </c>
      <c r="D395" s="81" t="s">
        <v>2187</v>
      </c>
      <c r="E395" s="82" t="s">
        <v>2188</v>
      </c>
      <c r="F395" s="83" t="s">
        <v>2186</v>
      </c>
      <c r="G395" s="83" t="s">
        <v>2189</v>
      </c>
      <c r="H395" s="84">
        <v>0</v>
      </c>
      <c r="I395" s="84"/>
      <c r="J395" s="80">
        <v>168</v>
      </c>
      <c r="K395" s="85">
        <v>0</v>
      </c>
      <c r="L395" s="84">
        <v>0</v>
      </c>
      <c r="M395" s="84">
        <v>0</v>
      </c>
      <c r="N395" s="80">
        <v>0</v>
      </c>
      <c r="O395" s="80">
        <v>31</v>
      </c>
      <c r="P395" s="80">
        <v>105</v>
      </c>
      <c r="Q395" s="84">
        <v>0</v>
      </c>
      <c r="R395" s="84">
        <v>0</v>
      </c>
      <c r="S395" s="84">
        <v>0</v>
      </c>
      <c r="T395" s="84">
        <v>0</v>
      </c>
      <c r="U395" s="84">
        <v>0</v>
      </c>
      <c r="V395" s="84">
        <v>0</v>
      </c>
      <c r="W395" s="84">
        <v>0</v>
      </c>
      <c r="X395" s="80">
        <f t="shared" si="23"/>
        <v>304</v>
      </c>
      <c r="Y395" s="80">
        <v>0</v>
      </c>
      <c r="Z395" s="86" t="s">
        <v>871</v>
      </c>
      <c r="AA395" s="87" t="s">
        <v>2179</v>
      </c>
      <c r="AB395" s="87" t="s">
        <v>2190</v>
      </c>
      <c r="AC395" s="88">
        <f t="shared" si="14"/>
        <v>0</v>
      </c>
      <c r="AD395" s="105">
        <v>0</v>
      </c>
      <c r="AE395" s="90">
        <f t="shared" si="20"/>
        <v>0</v>
      </c>
      <c r="AF395" s="91">
        <v>0</v>
      </c>
      <c r="AG395" s="90"/>
      <c r="AH395" s="90" t="s">
        <v>72</v>
      </c>
      <c r="AI395" s="106"/>
      <c r="AJ395" s="90">
        <f t="shared" si="16"/>
        <v>0</v>
      </c>
      <c r="AK395" s="90">
        <f t="shared" si="24"/>
        <v>0</v>
      </c>
    </row>
    <row r="396" spans="1:37" ht="15">
      <c r="A396" s="79" t="s">
        <v>2191</v>
      </c>
      <c r="B396" s="93" t="s">
        <v>2049</v>
      </c>
      <c r="C396" s="94" t="s">
        <v>2049</v>
      </c>
      <c r="D396" s="94" t="s">
        <v>2192</v>
      </c>
      <c r="E396" s="107" t="s">
        <v>2193</v>
      </c>
      <c r="F396" s="95" t="s">
        <v>2191</v>
      </c>
      <c r="G396" s="95" t="s">
        <v>2194</v>
      </c>
      <c r="H396" s="96">
        <v>0</v>
      </c>
      <c r="I396" s="96"/>
      <c r="J396" s="93">
        <v>402</v>
      </c>
      <c r="K396" s="97">
        <v>0</v>
      </c>
      <c r="L396" s="96">
        <v>0</v>
      </c>
      <c r="M396" s="96">
        <v>0</v>
      </c>
      <c r="N396" s="96">
        <v>150</v>
      </c>
      <c r="O396" s="93">
        <v>23</v>
      </c>
      <c r="P396" s="93">
        <v>216</v>
      </c>
      <c r="Q396" s="96">
        <v>0</v>
      </c>
      <c r="R396" s="96">
        <v>0</v>
      </c>
      <c r="S396" s="96">
        <v>0</v>
      </c>
      <c r="T396" s="96">
        <v>0</v>
      </c>
      <c r="U396" s="96">
        <v>0</v>
      </c>
      <c r="V396" s="96">
        <v>0</v>
      </c>
      <c r="W396" s="96">
        <v>0</v>
      </c>
      <c r="X396" s="93">
        <f t="shared" si="23"/>
        <v>641</v>
      </c>
      <c r="Y396" s="93">
        <v>0</v>
      </c>
      <c r="Z396" s="98" t="s">
        <v>871</v>
      </c>
      <c r="AA396" s="99" t="s">
        <v>2179</v>
      </c>
      <c r="AB396" s="99" t="s">
        <v>2195</v>
      </c>
      <c r="AC396" s="100">
        <f t="shared" si="14"/>
        <v>0</v>
      </c>
      <c r="AD396" s="101">
        <v>0</v>
      </c>
      <c r="AE396" s="102">
        <f t="shared" si="20"/>
        <v>0</v>
      </c>
      <c r="AF396" s="93">
        <v>14</v>
      </c>
      <c r="AG396" s="102" t="s">
        <v>223</v>
      </c>
      <c r="AH396" s="102" t="s">
        <v>72</v>
      </c>
      <c r="AI396" s="104"/>
      <c r="AJ396" s="102">
        <f t="shared" si="16"/>
        <v>0</v>
      </c>
      <c r="AK396" s="102">
        <f t="shared" si="24"/>
        <v>0</v>
      </c>
    </row>
    <row r="397" spans="1:37" ht="15">
      <c r="A397" s="92" t="s">
        <v>2196</v>
      </c>
      <c r="B397" s="80" t="s">
        <v>2049</v>
      </c>
      <c r="C397" s="81" t="s">
        <v>2049</v>
      </c>
      <c r="D397" s="81" t="s">
        <v>2197</v>
      </c>
      <c r="E397" s="82" t="s">
        <v>2198</v>
      </c>
      <c r="F397" s="83" t="s">
        <v>2196</v>
      </c>
      <c r="G397" s="83" t="s">
        <v>2199</v>
      </c>
      <c r="H397" s="84">
        <v>0</v>
      </c>
      <c r="I397" s="84"/>
      <c r="J397" s="80">
        <v>154</v>
      </c>
      <c r="K397" s="85">
        <v>0</v>
      </c>
      <c r="L397" s="84">
        <v>0</v>
      </c>
      <c r="M397" s="84">
        <v>0</v>
      </c>
      <c r="N397" s="84">
        <v>0</v>
      </c>
      <c r="O397" s="84">
        <v>0</v>
      </c>
      <c r="P397" s="80">
        <v>120</v>
      </c>
      <c r="Q397" s="84">
        <v>0</v>
      </c>
      <c r="R397" s="84">
        <v>0</v>
      </c>
      <c r="S397" s="84">
        <v>0</v>
      </c>
      <c r="T397" s="84">
        <v>0</v>
      </c>
      <c r="U397" s="80">
        <v>174</v>
      </c>
      <c r="V397" s="84">
        <v>0</v>
      </c>
      <c r="W397" s="84">
        <v>0</v>
      </c>
      <c r="X397" s="80">
        <f t="shared" si="23"/>
        <v>448</v>
      </c>
      <c r="Y397" s="127">
        <v>0</v>
      </c>
      <c r="Z397" s="86" t="s">
        <v>871</v>
      </c>
      <c r="AA397" s="87" t="s">
        <v>2179</v>
      </c>
      <c r="AB397" s="87" t="s">
        <v>2200</v>
      </c>
      <c r="AC397" s="88">
        <f t="shared" si="14"/>
        <v>0</v>
      </c>
      <c r="AD397" s="105">
        <v>0</v>
      </c>
      <c r="AE397" s="90">
        <f t="shared" si="20"/>
        <v>0</v>
      </c>
      <c r="AF397" s="91">
        <v>0</v>
      </c>
      <c r="AG397" s="90"/>
      <c r="AH397" s="90" t="s">
        <v>72</v>
      </c>
      <c r="AI397" s="106"/>
      <c r="AJ397" s="90">
        <f t="shared" si="16"/>
        <v>0</v>
      </c>
      <c r="AK397" s="90">
        <f t="shared" si="24"/>
        <v>0</v>
      </c>
    </row>
    <row r="398" spans="1:37" ht="15">
      <c r="A398" s="79" t="s">
        <v>2201</v>
      </c>
      <c r="B398" s="93" t="s">
        <v>2049</v>
      </c>
      <c r="C398" s="94" t="s">
        <v>2049</v>
      </c>
      <c r="D398" s="94" t="s">
        <v>2202</v>
      </c>
      <c r="E398" s="117" t="s">
        <v>2203</v>
      </c>
      <c r="F398" s="95" t="s">
        <v>2201</v>
      </c>
      <c r="G398" s="95" t="s">
        <v>2204</v>
      </c>
      <c r="H398" s="96">
        <v>0</v>
      </c>
      <c r="I398" s="96"/>
      <c r="J398" s="96">
        <v>0</v>
      </c>
      <c r="K398" s="145">
        <v>0</v>
      </c>
      <c r="L398" s="96">
        <v>0</v>
      </c>
      <c r="M398" s="96">
        <v>0</v>
      </c>
      <c r="N398" s="96">
        <v>0</v>
      </c>
      <c r="O398" s="96">
        <v>0</v>
      </c>
      <c r="P398" s="96">
        <v>0</v>
      </c>
      <c r="Q398" s="93">
        <v>0</v>
      </c>
      <c r="R398" s="96">
        <v>0</v>
      </c>
      <c r="S398" s="96">
        <v>0</v>
      </c>
      <c r="T398" s="96">
        <v>0</v>
      </c>
      <c r="U398" s="96">
        <v>0</v>
      </c>
      <c r="V398" s="96">
        <v>0</v>
      </c>
      <c r="W398" s="93">
        <v>208</v>
      </c>
      <c r="X398" s="93">
        <f t="shared" si="23"/>
        <v>0</v>
      </c>
      <c r="Y398" s="93">
        <v>0</v>
      </c>
      <c r="Z398" s="98" t="s">
        <v>69</v>
      </c>
      <c r="AA398" s="99" t="s">
        <v>1770</v>
      </c>
      <c r="AB398" s="99" t="s">
        <v>2205</v>
      </c>
      <c r="AC398" s="102">
        <f t="shared" si="14"/>
        <v>0</v>
      </c>
      <c r="AD398" s="101">
        <v>0</v>
      </c>
      <c r="AE398" s="102">
        <f t="shared" si="20"/>
        <v>0</v>
      </c>
      <c r="AF398" s="103">
        <v>0</v>
      </c>
      <c r="AG398" s="102"/>
      <c r="AH398" s="102" t="s">
        <v>104</v>
      </c>
      <c r="AI398" s="104"/>
      <c r="AJ398" s="102">
        <f t="shared" si="16"/>
        <v>0</v>
      </c>
      <c r="AK398" s="102">
        <f t="shared" si="24"/>
        <v>19</v>
      </c>
    </row>
    <row r="399" spans="1:37" ht="15">
      <c r="A399" s="92" t="s">
        <v>2206</v>
      </c>
      <c r="B399" s="80" t="s">
        <v>2049</v>
      </c>
      <c r="C399" s="81" t="s">
        <v>2049</v>
      </c>
      <c r="D399" s="81" t="s">
        <v>2207</v>
      </c>
      <c r="E399" s="82" t="s">
        <v>2208</v>
      </c>
      <c r="F399" s="83" t="s">
        <v>2206</v>
      </c>
      <c r="G399" s="83" t="s">
        <v>2209</v>
      </c>
      <c r="H399" s="80">
        <v>7</v>
      </c>
      <c r="I399" s="84"/>
      <c r="J399" s="84">
        <v>11</v>
      </c>
      <c r="K399" s="85">
        <v>0</v>
      </c>
      <c r="L399" s="84">
        <v>0</v>
      </c>
      <c r="M399" s="84">
        <v>0</v>
      </c>
      <c r="N399" s="84">
        <v>0</v>
      </c>
      <c r="O399" s="84">
        <v>0</v>
      </c>
      <c r="P399" s="84">
        <v>0</v>
      </c>
      <c r="Q399" s="84">
        <v>0</v>
      </c>
      <c r="R399" s="84">
        <v>0</v>
      </c>
      <c r="S399" s="84">
        <v>0</v>
      </c>
      <c r="T399" s="84">
        <v>0</v>
      </c>
      <c r="U399" s="84">
        <v>83</v>
      </c>
      <c r="V399" s="84">
        <v>0</v>
      </c>
      <c r="W399" s="84">
        <v>0</v>
      </c>
      <c r="X399" s="80">
        <f t="shared" si="23"/>
        <v>101</v>
      </c>
      <c r="Y399" s="80">
        <v>0</v>
      </c>
      <c r="Z399" s="86" t="s">
        <v>69</v>
      </c>
      <c r="AA399" s="87" t="s">
        <v>1770</v>
      </c>
      <c r="AB399" s="87" t="s">
        <v>2210</v>
      </c>
      <c r="AC399" s="88">
        <f t="shared" si="14"/>
        <v>0</v>
      </c>
      <c r="AD399" s="105">
        <v>0</v>
      </c>
      <c r="AE399" s="90">
        <f t="shared" si="20"/>
        <v>0</v>
      </c>
      <c r="AF399" s="91">
        <v>0</v>
      </c>
      <c r="AG399" s="90" t="s">
        <v>192</v>
      </c>
      <c r="AH399" s="90" t="s">
        <v>72</v>
      </c>
      <c r="AI399" s="106"/>
      <c r="AJ399" s="90">
        <f t="shared" si="16"/>
        <v>0</v>
      </c>
      <c r="AK399" s="90">
        <f t="shared" si="24"/>
        <v>0</v>
      </c>
    </row>
    <row r="400" spans="1:37" ht="15">
      <c r="A400" s="134" t="s">
        <v>2211</v>
      </c>
      <c r="B400" s="93" t="s">
        <v>2049</v>
      </c>
      <c r="C400" s="94" t="s">
        <v>2049</v>
      </c>
      <c r="D400" s="94" t="s">
        <v>2212</v>
      </c>
      <c r="E400" s="82" t="s">
        <v>1979</v>
      </c>
      <c r="F400" s="95" t="s">
        <v>2211</v>
      </c>
      <c r="G400" s="95" t="s">
        <v>2213</v>
      </c>
      <c r="H400" s="96">
        <v>0</v>
      </c>
      <c r="I400" s="96"/>
      <c r="J400" s="93">
        <v>146</v>
      </c>
      <c r="K400" s="97">
        <v>0</v>
      </c>
      <c r="L400" s="96">
        <v>0</v>
      </c>
      <c r="M400" s="96">
        <v>0</v>
      </c>
      <c r="N400" s="93">
        <v>117</v>
      </c>
      <c r="O400" s="93">
        <v>13</v>
      </c>
      <c r="P400" s="93">
        <v>62</v>
      </c>
      <c r="Q400" s="96">
        <v>0</v>
      </c>
      <c r="R400" s="96">
        <v>0</v>
      </c>
      <c r="S400" s="96">
        <v>0</v>
      </c>
      <c r="T400" s="96">
        <v>0</v>
      </c>
      <c r="U400" s="96">
        <v>0</v>
      </c>
      <c r="V400" s="96">
        <v>0</v>
      </c>
      <c r="W400" s="96">
        <v>0</v>
      </c>
      <c r="X400" s="93">
        <f t="shared" si="23"/>
        <v>221</v>
      </c>
      <c r="Y400" s="93">
        <v>0</v>
      </c>
      <c r="Z400" s="98" t="s">
        <v>871</v>
      </c>
      <c r="AA400" s="99" t="s">
        <v>2179</v>
      </c>
      <c r="AB400" s="99" t="s">
        <v>2214</v>
      </c>
      <c r="AC400" s="100">
        <f t="shared" si="14"/>
        <v>0</v>
      </c>
      <c r="AD400" s="101">
        <v>0</v>
      </c>
      <c r="AE400" s="102">
        <f t="shared" si="20"/>
        <v>0</v>
      </c>
      <c r="AF400" s="103">
        <v>0</v>
      </c>
      <c r="AG400" s="102"/>
      <c r="AH400" s="102" t="s">
        <v>72</v>
      </c>
      <c r="AI400" s="104"/>
      <c r="AJ400" s="102">
        <f t="shared" si="16"/>
        <v>0</v>
      </c>
      <c r="AK400" s="102">
        <f t="shared" si="24"/>
        <v>0</v>
      </c>
    </row>
    <row r="401" spans="1:37" ht="15">
      <c r="A401" s="134" t="s">
        <v>2215</v>
      </c>
      <c r="B401" s="80" t="s">
        <v>2049</v>
      </c>
      <c r="C401" s="81" t="s">
        <v>2049</v>
      </c>
      <c r="D401" s="81" t="s">
        <v>2216</v>
      </c>
      <c r="E401" s="82" t="s">
        <v>2217</v>
      </c>
      <c r="F401" s="83" t="s">
        <v>2215</v>
      </c>
      <c r="G401" s="83" t="s">
        <v>2218</v>
      </c>
      <c r="H401" s="84">
        <v>0</v>
      </c>
      <c r="I401" s="84"/>
      <c r="J401" s="80">
        <v>265</v>
      </c>
      <c r="K401" s="85">
        <v>0</v>
      </c>
      <c r="L401" s="84">
        <v>0</v>
      </c>
      <c r="M401" s="84">
        <v>0</v>
      </c>
      <c r="N401" s="80">
        <v>0</v>
      </c>
      <c r="O401" s="84">
        <v>0</v>
      </c>
      <c r="P401" s="84">
        <v>0</v>
      </c>
      <c r="Q401" s="84">
        <v>0</v>
      </c>
      <c r="R401" s="84">
        <v>0</v>
      </c>
      <c r="S401" s="84">
        <v>0</v>
      </c>
      <c r="T401" s="84">
        <v>0</v>
      </c>
      <c r="U401" s="84">
        <v>0</v>
      </c>
      <c r="V401" s="84">
        <v>0</v>
      </c>
      <c r="W401" s="84">
        <v>0</v>
      </c>
      <c r="X401" s="80">
        <f t="shared" si="23"/>
        <v>265</v>
      </c>
      <c r="Y401" s="80">
        <v>0</v>
      </c>
      <c r="Z401" s="86" t="s">
        <v>871</v>
      </c>
      <c r="AA401" s="87" t="s">
        <v>2179</v>
      </c>
      <c r="AB401" s="87" t="s">
        <v>2219</v>
      </c>
      <c r="AC401" s="88">
        <f t="shared" si="14"/>
        <v>0</v>
      </c>
      <c r="AD401" s="105">
        <v>0</v>
      </c>
      <c r="AE401" s="90">
        <f t="shared" si="20"/>
        <v>0</v>
      </c>
      <c r="AF401" s="91">
        <v>0</v>
      </c>
      <c r="AG401" s="90"/>
      <c r="AH401" s="90" t="s">
        <v>72</v>
      </c>
      <c r="AI401" s="106"/>
      <c r="AJ401" s="90">
        <f t="shared" si="16"/>
        <v>0</v>
      </c>
      <c r="AK401" s="90">
        <f t="shared" si="24"/>
        <v>0</v>
      </c>
    </row>
    <row r="402" spans="1:37" ht="15">
      <c r="A402" s="79" t="s">
        <v>2220</v>
      </c>
      <c r="B402" s="93" t="s">
        <v>2049</v>
      </c>
      <c r="C402" s="94" t="s">
        <v>2049</v>
      </c>
      <c r="D402" s="94" t="s">
        <v>2221</v>
      </c>
      <c r="E402" s="82" t="s">
        <v>2222</v>
      </c>
      <c r="F402" s="95" t="s">
        <v>2220</v>
      </c>
      <c r="G402" s="95" t="s">
        <v>2223</v>
      </c>
      <c r="H402" s="96">
        <v>0</v>
      </c>
      <c r="I402" s="96"/>
      <c r="J402" s="93">
        <v>87</v>
      </c>
      <c r="K402" s="97">
        <v>0</v>
      </c>
      <c r="L402" s="96">
        <v>0</v>
      </c>
      <c r="M402" s="96">
        <v>0</v>
      </c>
      <c r="N402" s="93">
        <v>0</v>
      </c>
      <c r="O402" s="96">
        <v>0</v>
      </c>
      <c r="P402" s="93">
        <v>39</v>
      </c>
      <c r="Q402" s="96">
        <v>0</v>
      </c>
      <c r="R402" s="96">
        <v>0</v>
      </c>
      <c r="S402" s="96">
        <v>0</v>
      </c>
      <c r="T402" s="96">
        <v>0</v>
      </c>
      <c r="U402" s="96">
        <v>0</v>
      </c>
      <c r="V402" s="96">
        <v>0</v>
      </c>
      <c r="W402" s="96">
        <v>0</v>
      </c>
      <c r="X402" s="93">
        <f t="shared" si="23"/>
        <v>126</v>
      </c>
      <c r="Y402" s="93">
        <v>0</v>
      </c>
      <c r="Z402" s="98" t="s">
        <v>871</v>
      </c>
      <c r="AA402" s="99" t="s">
        <v>2179</v>
      </c>
      <c r="AB402" s="99" t="s">
        <v>2224</v>
      </c>
      <c r="AC402" s="100">
        <f t="shared" si="14"/>
        <v>0</v>
      </c>
      <c r="AD402" s="101">
        <v>0</v>
      </c>
      <c r="AE402" s="102">
        <f t="shared" si="20"/>
        <v>0</v>
      </c>
      <c r="AF402" s="103">
        <v>0</v>
      </c>
      <c r="AG402" s="102"/>
      <c r="AH402" s="102" t="s">
        <v>72</v>
      </c>
      <c r="AI402" s="104"/>
      <c r="AJ402" s="102">
        <f t="shared" si="16"/>
        <v>0</v>
      </c>
      <c r="AK402" s="102">
        <f t="shared" si="24"/>
        <v>0</v>
      </c>
    </row>
    <row r="403" spans="1:37" ht="15">
      <c r="A403" s="146" t="s">
        <v>2225</v>
      </c>
      <c r="B403" s="80" t="s">
        <v>2049</v>
      </c>
      <c r="C403" s="81" t="s">
        <v>2049</v>
      </c>
      <c r="D403" s="81" t="s">
        <v>2226</v>
      </c>
      <c r="E403" s="147" t="s">
        <v>2227</v>
      </c>
      <c r="F403" s="83" t="s">
        <v>2225</v>
      </c>
      <c r="G403" s="83" t="s">
        <v>2228</v>
      </c>
      <c r="H403" s="84">
        <v>0</v>
      </c>
      <c r="I403" s="84"/>
      <c r="J403" s="80">
        <v>609</v>
      </c>
      <c r="K403" s="148">
        <v>0</v>
      </c>
      <c r="L403" s="84">
        <v>0</v>
      </c>
      <c r="M403" s="84">
        <v>0</v>
      </c>
      <c r="N403" s="84">
        <v>0</v>
      </c>
      <c r="O403" s="84">
        <v>0</v>
      </c>
      <c r="P403" s="80">
        <v>166</v>
      </c>
      <c r="Q403" s="84">
        <v>0</v>
      </c>
      <c r="R403" s="84">
        <v>0</v>
      </c>
      <c r="S403" s="84">
        <v>0</v>
      </c>
      <c r="T403" s="84">
        <v>0</v>
      </c>
      <c r="U403" s="84">
        <v>0</v>
      </c>
      <c r="V403" s="84">
        <v>0</v>
      </c>
      <c r="W403" s="84">
        <v>0</v>
      </c>
      <c r="X403" s="80">
        <f t="shared" si="23"/>
        <v>775</v>
      </c>
      <c r="Y403" s="80">
        <v>0</v>
      </c>
      <c r="Z403" s="86" t="s">
        <v>69</v>
      </c>
      <c r="AA403" s="87" t="s">
        <v>1770</v>
      </c>
      <c r="AB403" s="87" t="s">
        <v>2229</v>
      </c>
      <c r="AC403" s="88">
        <f t="shared" si="14"/>
        <v>0</v>
      </c>
      <c r="AD403" s="105">
        <v>0</v>
      </c>
      <c r="AE403" s="90">
        <f t="shared" si="20"/>
        <v>0</v>
      </c>
      <c r="AF403" s="91">
        <v>0</v>
      </c>
      <c r="AG403" s="90" t="s">
        <v>2230</v>
      </c>
      <c r="AH403" s="90" t="s">
        <v>72</v>
      </c>
      <c r="AI403" s="106"/>
      <c r="AJ403" s="90">
        <f t="shared" si="16"/>
        <v>0</v>
      </c>
      <c r="AK403" s="90">
        <f t="shared" si="24"/>
        <v>0</v>
      </c>
    </row>
    <row r="404" spans="1:37" ht="15">
      <c r="A404" s="79" t="s">
        <v>2231</v>
      </c>
      <c r="B404" s="93" t="s">
        <v>2049</v>
      </c>
      <c r="C404" s="94" t="s">
        <v>2049</v>
      </c>
      <c r="D404" s="94" t="s">
        <v>2232</v>
      </c>
      <c r="E404" s="107" t="s">
        <v>2233</v>
      </c>
      <c r="F404" s="95" t="s">
        <v>2231</v>
      </c>
      <c r="G404" s="95" t="s">
        <v>2234</v>
      </c>
      <c r="H404" s="96">
        <v>0</v>
      </c>
      <c r="I404" s="96"/>
      <c r="J404" s="93">
        <v>307</v>
      </c>
      <c r="K404" s="97">
        <v>0</v>
      </c>
      <c r="L404" s="96">
        <v>0</v>
      </c>
      <c r="M404" s="96">
        <v>0</v>
      </c>
      <c r="N404" s="96">
        <v>0</v>
      </c>
      <c r="O404" s="93">
        <v>9</v>
      </c>
      <c r="P404" s="96">
        <v>0</v>
      </c>
      <c r="Q404" s="96">
        <v>0</v>
      </c>
      <c r="R404" s="96">
        <v>0</v>
      </c>
      <c r="S404" s="96">
        <v>0</v>
      </c>
      <c r="T404" s="96">
        <v>0</v>
      </c>
      <c r="U404" s="96">
        <v>0</v>
      </c>
      <c r="V404" s="96">
        <v>0</v>
      </c>
      <c r="W404" s="96">
        <v>0</v>
      </c>
      <c r="X404" s="93">
        <f t="shared" si="23"/>
        <v>316</v>
      </c>
      <c r="Y404" s="93">
        <v>0</v>
      </c>
      <c r="Z404" s="98" t="s">
        <v>871</v>
      </c>
      <c r="AA404" s="99" t="s">
        <v>2179</v>
      </c>
      <c r="AB404" s="99" t="s">
        <v>2235</v>
      </c>
      <c r="AC404" s="100">
        <f t="shared" si="14"/>
        <v>0</v>
      </c>
      <c r="AD404" s="101">
        <v>0</v>
      </c>
      <c r="AE404" s="102">
        <f t="shared" si="20"/>
        <v>0</v>
      </c>
      <c r="AF404" s="103">
        <v>0</v>
      </c>
      <c r="AG404" s="102"/>
      <c r="AH404" s="102" t="s">
        <v>72</v>
      </c>
      <c r="AI404" s="104"/>
      <c r="AJ404" s="102">
        <f t="shared" si="16"/>
        <v>0</v>
      </c>
      <c r="AK404" s="102">
        <f t="shared" si="24"/>
        <v>0</v>
      </c>
    </row>
    <row r="405" spans="1:37" ht="15">
      <c r="A405" s="92" t="s">
        <v>2236</v>
      </c>
      <c r="B405" s="80" t="s">
        <v>2049</v>
      </c>
      <c r="C405" s="81" t="s">
        <v>2049</v>
      </c>
      <c r="D405" s="81" t="s">
        <v>2237</v>
      </c>
      <c r="E405" s="82" t="s">
        <v>2238</v>
      </c>
      <c r="F405" s="83" t="s">
        <v>2236</v>
      </c>
      <c r="G405" s="83" t="s">
        <v>2239</v>
      </c>
      <c r="H405" s="84">
        <v>0</v>
      </c>
      <c r="I405" s="84"/>
      <c r="J405" s="84">
        <v>0</v>
      </c>
      <c r="K405" s="138">
        <v>0</v>
      </c>
      <c r="L405" s="84">
        <v>0</v>
      </c>
      <c r="M405" s="84">
        <v>0</v>
      </c>
      <c r="N405" s="80">
        <v>0</v>
      </c>
      <c r="O405" s="80">
        <v>0</v>
      </c>
      <c r="P405" s="84">
        <v>0</v>
      </c>
      <c r="Q405" s="84">
        <v>0</v>
      </c>
      <c r="R405" s="84">
        <v>0</v>
      </c>
      <c r="S405" s="84">
        <v>0</v>
      </c>
      <c r="T405" s="84">
        <v>0</v>
      </c>
      <c r="U405" s="84">
        <v>0</v>
      </c>
      <c r="V405" s="84">
        <v>0</v>
      </c>
      <c r="W405" s="84">
        <v>0</v>
      </c>
      <c r="X405" s="80">
        <f t="shared" si="23"/>
        <v>0</v>
      </c>
      <c r="Y405" s="80">
        <v>0</v>
      </c>
      <c r="Z405" s="86" t="s">
        <v>871</v>
      </c>
      <c r="AA405" s="87" t="s">
        <v>2179</v>
      </c>
      <c r="AB405" s="87" t="s">
        <v>2240</v>
      </c>
      <c r="AC405" s="88">
        <f t="shared" si="14"/>
        <v>0</v>
      </c>
      <c r="AD405" s="105">
        <v>0</v>
      </c>
      <c r="AE405" s="90">
        <f t="shared" si="20"/>
        <v>0</v>
      </c>
      <c r="AF405" s="91">
        <v>0</v>
      </c>
      <c r="AG405" s="90"/>
      <c r="AH405" s="90" t="s">
        <v>104</v>
      </c>
      <c r="AI405" s="106"/>
      <c r="AJ405" s="90">
        <f t="shared" si="16"/>
        <v>0</v>
      </c>
      <c r="AK405" s="90">
        <f t="shared" si="24"/>
        <v>0</v>
      </c>
    </row>
    <row r="406" spans="1:37" ht="15">
      <c r="A406" s="79" t="s">
        <v>2241</v>
      </c>
      <c r="B406" s="93" t="s">
        <v>2049</v>
      </c>
      <c r="C406" s="94" t="s">
        <v>2049</v>
      </c>
      <c r="D406" s="94" t="s">
        <v>2242</v>
      </c>
      <c r="E406" s="82" t="s">
        <v>2243</v>
      </c>
      <c r="F406" s="95" t="s">
        <v>2241</v>
      </c>
      <c r="G406" s="95" t="s">
        <v>2244</v>
      </c>
      <c r="H406" s="96">
        <v>0</v>
      </c>
      <c r="I406" s="96"/>
      <c r="J406" s="96">
        <v>0</v>
      </c>
      <c r="K406" s="145">
        <v>134</v>
      </c>
      <c r="L406" s="96">
        <v>0</v>
      </c>
      <c r="M406" s="96">
        <v>0</v>
      </c>
      <c r="N406" s="93">
        <v>0</v>
      </c>
      <c r="O406" s="93">
        <v>16</v>
      </c>
      <c r="P406" s="96">
        <v>0</v>
      </c>
      <c r="Q406" s="96">
        <v>0</v>
      </c>
      <c r="R406" s="96">
        <v>0</v>
      </c>
      <c r="S406" s="96">
        <v>0</v>
      </c>
      <c r="T406" s="96">
        <v>0</v>
      </c>
      <c r="U406" s="96">
        <v>0</v>
      </c>
      <c r="V406" s="96">
        <v>0</v>
      </c>
      <c r="W406" s="96">
        <v>0</v>
      </c>
      <c r="X406" s="93">
        <f t="shared" si="23"/>
        <v>150</v>
      </c>
      <c r="Y406" s="93">
        <v>9</v>
      </c>
      <c r="Z406" s="98" t="s">
        <v>69</v>
      </c>
      <c r="AA406" s="99" t="s">
        <v>1770</v>
      </c>
      <c r="AB406" s="99" t="s">
        <v>2245</v>
      </c>
      <c r="AC406" s="100">
        <f t="shared" si="14"/>
        <v>134</v>
      </c>
      <c r="AD406" s="101">
        <v>0</v>
      </c>
      <c r="AE406" s="102">
        <f t="shared" si="20"/>
        <v>0</v>
      </c>
      <c r="AF406" s="103">
        <v>0</v>
      </c>
      <c r="AG406" s="102"/>
      <c r="AH406" s="102" t="s">
        <v>104</v>
      </c>
      <c r="AI406" s="104"/>
      <c r="AJ406" s="102">
        <f t="shared" si="16"/>
        <v>0</v>
      </c>
      <c r="AK406" s="102">
        <f t="shared" si="24"/>
        <v>14</v>
      </c>
    </row>
    <row r="407" spans="1:37" ht="15">
      <c r="A407" s="92" t="s">
        <v>2246</v>
      </c>
      <c r="B407" s="80" t="s">
        <v>2049</v>
      </c>
      <c r="C407" s="81" t="s">
        <v>2049</v>
      </c>
      <c r="D407" s="81" t="s">
        <v>2247</v>
      </c>
      <c r="E407" s="107" t="s">
        <v>2248</v>
      </c>
      <c r="F407" s="83" t="s">
        <v>2246</v>
      </c>
      <c r="G407" s="83" t="s">
        <v>2249</v>
      </c>
      <c r="H407" s="84">
        <v>0</v>
      </c>
      <c r="I407" s="84"/>
      <c r="J407" s="80">
        <v>182</v>
      </c>
      <c r="K407" s="85">
        <v>0</v>
      </c>
      <c r="L407" s="84">
        <v>0</v>
      </c>
      <c r="M407" s="84">
        <v>0</v>
      </c>
      <c r="N407" s="80">
        <v>29</v>
      </c>
      <c r="O407" s="84">
        <v>0</v>
      </c>
      <c r="P407" s="80">
        <v>183</v>
      </c>
      <c r="Q407" s="84">
        <v>0</v>
      </c>
      <c r="R407" s="84">
        <v>0</v>
      </c>
      <c r="S407" s="84">
        <v>0</v>
      </c>
      <c r="T407" s="84">
        <v>0</v>
      </c>
      <c r="U407" s="84">
        <v>0</v>
      </c>
      <c r="V407" s="84">
        <v>0</v>
      </c>
      <c r="W407" s="84">
        <v>0</v>
      </c>
      <c r="X407" s="80">
        <f t="shared" si="23"/>
        <v>365</v>
      </c>
      <c r="Y407" s="80">
        <v>0</v>
      </c>
      <c r="Z407" s="86" t="s">
        <v>871</v>
      </c>
      <c r="AA407" s="87" t="s">
        <v>2179</v>
      </c>
      <c r="AB407" s="87" t="s">
        <v>2250</v>
      </c>
      <c r="AC407" s="88">
        <f t="shared" si="14"/>
        <v>0</v>
      </c>
      <c r="AD407" s="105">
        <v>0</v>
      </c>
      <c r="AE407" s="90">
        <f t="shared" si="20"/>
        <v>0</v>
      </c>
      <c r="AF407" s="91">
        <v>0</v>
      </c>
      <c r="AG407" s="90"/>
      <c r="AH407" s="90" t="s">
        <v>72</v>
      </c>
      <c r="AI407" s="106"/>
      <c r="AJ407" s="90">
        <f t="shared" si="16"/>
        <v>0</v>
      </c>
      <c r="AK407" s="90">
        <f t="shared" si="24"/>
        <v>0</v>
      </c>
    </row>
    <row r="408" spans="1:37" ht="15">
      <c r="A408" s="79" t="s">
        <v>2251</v>
      </c>
      <c r="B408" s="93" t="s">
        <v>2049</v>
      </c>
      <c r="C408" s="94" t="s">
        <v>2049</v>
      </c>
      <c r="D408" s="94" t="s">
        <v>2252</v>
      </c>
      <c r="E408" s="107" t="s">
        <v>2253</v>
      </c>
      <c r="F408" s="95" t="s">
        <v>2251</v>
      </c>
      <c r="G408" s="95" t="s">
        <v>2254</v>
      </c>
      <c r="H408" s="96">
        <v>0</v>
      </c>
      <c r="I408" s="96"/>
      <c r="J408" s="93">
        <v>310</v>
      </c>
      <c r="K408" s="97">
        <v>0</v>
      </c>
      <c r="L408" s="96">
        <v>0</v>
      </c>
      <c r="M408" s="96">
        <v>0</v>
      </c>
      <c r="N408" s="93">
        <v>0</v>
      </c>
      <c r="O408" s="93">
        <v>18</v>
      </c>
      <c r="P408" s="96">
        <v>0</v>
      </c>
      <c r="Q408" s="96">
        <v>0</v>
      </c>
      <c r="R408" s="96">
        <v>0</v>
      </c>
      <c r="S408" s="96">
        <v>0</v>
      </c>
      <c r="T408" s="96">
        <v>0</v>
      </c>
      <c r="U408" s="93">
        <v>146</v>
      </c>
      <c r="V408" s="96">
        <v>0</v>
      </c>
      <c r="W408" s="96">
        <v>0</v>
      </c>
      <c r="X408" s="93">
        <f t="shared" si="23"/>
        <v>474</v>
      </c>
      <c r="Y408" s="93">
        <v>0</v>
      </c>
      <c r="Z408" s="98" t="s">
        <v>69</v>
      </c>
      <c r="AA408" s="99" t="s">
        <v>1770</v>
      </c>
      <c r="AB408" s="99" t="s">
        <v>2255</v>
      </c>
      <c r="AC408" s="100">
        <f t="shared" si="14"/>
        <v>0</v>
      </c>
      <c r="AD408" s="101">
        <v>0</v>
      </c>
      <c r="AE408" s="102">
        <f t="shared" si="20"/>
        <v>0</v>
      </c>
      <c r="AF408" s="103">
        <v>0</v>
      </c>
      <c r="AG408" s="102"/>
      <c r="AH408" s="102" t="s">
        <v>72</v>
      </c>
      <c r="AI408" s="104"/>
      <c r="AJ408" s="102">
        <f t="shared" si="16"/>
        <v>0</v>
      </c>
      <c r="AK408" s="102">
        <f t="shared" si="24"/>
        <v>0</v>
      </c>
    </row>
    <row r="409" spans="1:37" ht="15">
      <c r="A409" s="92" t="s">
        <v>2256</v>
      </c>
      <c r="B409" s="80" t="s">
        <v>2049</v>
      </c>
      <c r="C409" s="81" t="s">
        <v>2049</v>
      </c>
      <c r="D409" s="81" t="s">
        <v>2257</v>
      </c>
      <c r="E409" s="107" t="s">
        <v>2258</v>
      </c>
      <c r="F409" s="83" t="s">
        <v>2256</v>
      </c>
      <c r="G409" s="83" t="s">
        <v>2259</v>
      </c>
      <c r="H409" s="84">
        <v>0</v>
      </c>
      <c r="I409" s="84"/>
      <c r="J409" s="80">
        <v>220</v>
      </c>
      <c r="K409" s="85">
        <v>0</v>
      </c>
      <c r="L409" s="84">
        <v>0</v>
      </c>
      <c r="M409" s="84">
        <v>0</v>
      </c>
      <c r="N409" s="80">
        <v>0</v>
      </c>
      <c r="O409" s="80">
        <v>15</v>
      </c>
      <c r="P409" s="80">
        <v>107</v>
      </c>
      <c r="Q409" s="84">
        <v>0</v>
      </c>
      <c r="R409" s="84">
        <v>0</v>
      </c>
      <c r="S409" s="84">
        <v>0</v>
      </c>
      <c r="T409" s="84">
        <v>0</v>
      </c>
      <c r="U409" s="84">
        <v>0</v>
      </c>
      <c r="V409" s="84">
        <v>0</v>
      </c>
      <c r="W409" s="84">
        <v>0</v>
      </c>
      <c r="X409" s="80">
        <f t="shared" si="23"/>
        <v>342</v>
      </c>
      <c r="Y409" s="80">
        <v>0</v>
      </c>
      <c r="Z409" s="86" t="s">
        <v>871</v>
      </c>
      <c r="AA409" s="87" t="s">
        <v>2179</v>
      </c>
      <c r="AB409" s="87" t="s">
        <v>2260</v>
      </c>
      <c r="AC409" s="88">
        <f t="shared" si="14"/>
        <v>0</v>
      </c>
      <c r="AD409" s="105">
        <v>235</v>
      </c>
      <c r="AE409" s="90">
        <f t="shared" si="20"/>
        <v>0</v>
      </c>
      <c r="AF409" s="91">
        <v>0</v>
      </c>
      <c r="AG409" s="90"/>
      <c r="AH409" s="90" t="s">
        <v>72</v>
      </c>
      <c r="AI409" s="106"/>
      <c r="AJ409" s="90">
        <f t="shared" si="16"/>
        <v>0</v>
      </c>
      <c r="AK409" s="90">
        <f t="shared" si="24"/>
        <v>0</v>
      </c>
    </row>
    <row r="410" spans="1:37" ht="15">
      <c r="A410" s="79" t="s">
        <v>2261</v>
      </c>
      <c r="B410" s="93" t="s">
        <v>2049</v>
      </c>
      <c r="C410" s="94" t="s">
        <v>2262</v>
      </c>
      <c r="D410" s="94" t="s">
        <v>2263</v>
      </c>
      <c r="E410" s="107" t="s">
        <v>2264</v>
      </c>
      <c r="F410" s="95" t="s">
        <v>2261</v>
      </c>
      <c r="G410" s="95" t="s">
        <v>2265</v>
      </c>
      <c r="H410" s="96">
        <v>0</v>
      </c>
      <c r="I410" s="96"/>
      <c r="J410" s="93">
        <v>44</v>
      </c>
      <c r="K410" s="97">
        <v>0</v>
      </c>
      <c r="L410" s="96">
        <v>0</v>
      </c>
      <c r="M410" s="96">
        <v>0</v>
      </c>
      <c r="N410" s="96">
        <v>0</v>
      </c>
      <c r="O410" s="96">
        <v>0</v>
      </c>
      <c r="P410" s="93">
        <v>63</v>
      </c>
      <c r="Q410" s="96">
        <v>0</v>
      </c>
      <c r="R410" s="96">
        <v>0</v>
      </c>
      <c r="S410" s="96">
        <v>0</v>
      </c>
      <c r="T410" s="96">
        <v>0</v>
      </c>
      <c r="U410" s="93">
        <v>14</v>
      </c>
      <c r="V410" s="96">
        <v>0</v>
      </c>
      <c r="W410" s="96">
        <v>0</v>
      </c>
      <c r="X410" s="93">
        <f t="shared" si="23"/>
        <v>121</v>
      </c>
      <c r="Y410" s="93">
        <v>0</v>
      </c>
      <c r="Z410" s="98" t="s">
        <v>69</v>
      </c>
      <c r="AA410" s="99" t="s">
        <v>2075</v>
      </c>
      <c r="AB410" s="99" t="s">
        <v>2266</v>
      </c>
      <c r="AC410" s="100">
        <f t="shared" si="14"/>
        <v>0</v>
      </c>
      <c r="AD410" s="101">
        <v>0</v>
      </c>
      <c r="AE410" s="102">
        <f t="shared" si="20"/>
        <v>0</v>
      </c>
      <c r="AF410" s="103">
        <v>0</v>
      </c>
      <c r="AG410" s="102"/>
      <c r="AH410" s="102" t="s">
        <v>72</v>
      </c>
      <c r="AI410" s="104"/>
      <c r="AJ410" s="102">
        <f t="shared" si="16"/>
        <v>0</v>
      </c>
      <c r="AK410" s="102">
        <f t="shared" si="24"/>
        <v>0</v>
      </c>
    </row>
    <row r="411" spans="1:37" ht="15">
      <c r="A411" s="92" t="s">
        <v>2267</v>
      </c>
      <c r="B411" s="80" t="s">
        <v>2049</v>
      </c>
      <c r="C411" s="81" t="s">
        <v>2268</v>
      </c>
      <c r="D411" s="81" t="s">
        <v>2269</v>
      </c>
      <c r="E411" s="82" t="s">
        <v>2270</v>
      </c>
      <c r="F411" s="83" t="s">
        <v>2267</v>
      </c>
      <c r="G411" s="83" t="s">
        <v>2271</v>
      </c>
      <c r="H411" s="84">
        <v>0</v>
      </c>
      <c r="I411" s="84"/>
      <c r="J411" s="80">
        <v>178</v>
      </c>
      <c r="K411" s="85">
        <v>0</v>
      </c>
      <c r="L411" s="84">
        <v>0</v>
      </c>
      <c r="M411" s="84">
        <v>0</v>
      </c>
      <c r="N411" s="80">
        <v>57</v>
      </c>
      <c r="O411" s="84">
        <v>9</v>
      </c>
      <c r="P411" s="84">
        <v>0</v>
      </c>
      <c r="Q411" s="84">
        <v>0</v>
      </c>
      <c r="R411" s="84">
        <v>0</v>
      </c>
      <c r="S411" s="84">
        <v>0</v>
      </c>
      <c r="T411" s="84">
        <v>0</v>
      </c>
      <c r="U411" s="84">
        <v>0</v>
      </c>
      <c r="V411" s="84">
        <v>0</v>
      </c>
      <c r="W411" s="84">
        <v>0</v>
      </c>
      <c r="X411" s="80">
        <f t="shared" si="23"/>
        <v>187</v>
      </c>
      <c r="Y411" s="80">
        <v>0</v>
      </c>
      <c r="Z411" s="86" t="s">
        <v>871</v>
      </c>
      <c r="AA411" s="87" t="s">
        <v>2179</v>
      </c>
      <c r="AB411" s="87" t="s">
        <v>2272</v>
      </c>
      <c r="AC411" s="88">
        <f t="shared" si="14"/>
        <v>0</v>
      </c>
      <c r="AD411" s="105">
        <v>91</v>
      </c>
      <c r="AE411" s="90">
        <f t="shared" si="20"/>
        <v>0</v>
      </c>
      <c r="AF411" s="91">
        <v>0</v>
      </c>
      <c r="AG411" s="90"/>
      <c r="AH411" s="90" t="s">
        <v>72</v>
      </c>
      <c r="AI411" s="106"/>
      <c r="AJ411" s="90">
        <f t="shared" si="16"/>
        <v>0</v>
      </c>
      <c r="AK411" s="90">
        <f t="shared" si="24"/>
        <v>0</v>
      </c>
    </row>
    <row r="412" spans="1:37" ht="15">
      <c r="A412" s="79" t="s">
        <v>2273</v>
      </c>
      <c r="B412" s="93" t="s">
        <v>2049</v>
      </c>
      <c r="C412" s="94" t="s">
        <v>2268</v>
      </c>
      <c r="D412" s="94" t="s">
        <v>2274</v>
      </c>
      <c r="E412" s="107" t="s">
        <v>2275</v>
      </c>
      <c r="F412" s="95" t="s">
        <v>2273</v>
      </c>
      <c r="G412" s="95" t="s">
        <v>2276</v>
      </c>
      <c r="H412" s="96">
        <v>0</v>
      </c>
      <c r="I412" s="96"/>
      <c r="J412" s="93">
        <v>73</v>
      </c>
      <c r="K412" s="97">
        <v>0</v>
      </c>
      <c r="L412" s="96">
        <v>0</v>
      </c>
      <c r="M412" s="96">
        <v>0</v>
      </c>
      <c r="N412" s="93">
        <v>14</v>
      </c>
      <c r="O412" s="96">
        <v>0</v>
      </c>
      <c r="P412" s="93">
        <v>198</v>
      </c>
      <c r="Q412" s="96">
        <v>0</v>
      </c>
      <c r="R412" s="96">
        <v>0</v>
      </c>
      <c r="S412" s="96">
        <v>0</v>
      </c>
      <c r="T412" s="96">
        <v>0</v>
      </c>
      <c r="U412" s="93">
        <v>24</v>
      </c>
      <c r="V412" s="96">
        <v>0</v>
      </c>
      <c r="W412" s="96">
        <v>0</v>
      </c>
      <c r="X412" s="93">
        <f t="shared" si="23"/>
        <v>295</v>
      </c>
      <c r="Y412" s="93">
        <v>0</v>
      </c>
      <c r="Z412" s="98" t="s">
        <v>69</v>
      </c>
      <c r="AA412" s="99" t="s">
        <v>1770</v>
      </c>
      <c r="AB412" s="99" t="s">
        <v>2277</v>
      </c>
      <c r="AC412" s="100">
        <f t="shared" si="14"/>
        <v>0</v>
      </c>
      <c r="AD412" s="101">
        <v>0</v>
      </c>
      <c r="AE412" s="102">
        <f t="shared" si="20"/>
        <v>0</v>
      </c>
      <c r="AF412" s="103">
        <v>0</v>
      </c>
      <c r="AG412" s="102"/>
      <c r="AH412" s="102" t="s">
        <v>72</v>
      </c>
      <c r="AI412" s="104"/>
      <c r="AJ412" s="102">
        <f t="shared" si="16"/>
        <v>0</v>
      </c>
      <c r="AK412" s="102">
        <f t="shared" si="24"/>
        <v>0</v>
      </c>
    </row>
    <row r="413" spans="1:37" ht="15">
      <c r="A413" s="92" t="s">
        <v>2278</v>
      </c>
      <c r="B413" s="80" t="s">
        <v>2049</v>
      </c>
      <c r="C413" s="81" t="s">
        <v>2279</v>
      </c>
      <c r="D413" s="81" t="s">
        <v>2280</v>
      </c>
      <c r="E413" s="107" t="s">
        <v>2281</v>
      </c>
      <c r="F413" s="83" t="s">
        <v>2278</v>
      </c>
      <c r="G413" s="83" t="s">
        <v>2282</v>
      </c>
      <c r="H413" s="84">
        <v>0</v>
      </c>
      <c r="I413" s="84"/>
      <c r="J413" s="80">
        <v>306</v>
      </c>
      <c r="K413" s="85">
        <v>0</v>
      </c>
      <c r="L413" s="84">
        <v>0</v>
      </c>
      <c r="M413" s="84">
        <v>0</v>
      </c>
      <c r="N413" s="80">
        <v>0</v>
      </c>
      <c r="O413" s="84">
        <v>0</v>
      </c>
      <c r="P413" s="80">
        <v>240</v>
      </c>
      <c r="Q413" s="84">
        <v>0</v>
      </c>
      <c r="R413" s="84">
        <v>0</v>
      </c>
      <c r="S413" s="84">
        <v>0</v>
      </c>
      <c r="T413" s="84">
        <v>0</v>
      </c>
      <c r="U413" s="84">
        <v>0</v>
      </c>
      <c r="V413" s="84">
        <v>0</v>
      </c>
      <c r="W413" s="84">
        <v>0</v>
      </c>
      <c r="X413" s="80">
        <f t="shared" si="23"/>
        <v>546</v>
      </c>
      <c r="Y413" s="80">
        <v>0</v>
      </c>
      <c r="Z413" s="86" t="s">
        <v>69</v>
      </c>
      <c r="AA413" s="87" t="s">
        <v>2114</v>
      </c>
      <c r="AB413" s="87" t="s">
        <v>2283</v>
      </c>
      <c r="AC413" s="88">
        <f t="shared" si="14"/>
        <v>0</v>
      </c>
      <c r="AD413" s="105">
        <v>0</v>
      </c>
      <c r="AE413" s="90">
        <f t="shared" si="20"/>
        <v>0</v>
      </c>
      <c r="AF413" s="91">
        <v>0</v>
      </c>
      <c r="AG413" s="90"/>
      <c r="AH413" s="90" t="s">
        <v>72</v>
      </c>
      <c r="AI413" s="106"/>
      <c r="AJ413" s="90">
        <f t="shared" si="16"/>
        <v>0</v>
      </c>
      <c r="AK413" s="90">
        <f t="shared" si="24"/>
        <v>0</v>
      </c>
    </row>
    <row r="414" spans="1:37" ht="15">
      <c r="A414" s="79" t="s">
        <v>2284</v>
      </c>
      <c r="B414" s="93" t="s">
        <v>2049</v>
      </c>
      <c r="C414" s="94" t="s">
        <v>2279</v>
      </c>
      <c r="D414" s="94" t="s">
        <v>2285</v>
      </c>
      <c r="E414" s="82" t="s">
        <v>2286</v>
      </c>
      <c r="F414" s="95" t="s">
        <v>2284</v>
      </c>
      <c r="G414" s="95" t="s">
        <v>2287</v>
      </c>
      <c r="H414" s="96">
        <v>0</v>
      </c>
      <c r="I414" s="96"/>
      <c r="J414" s="96">
        <v>0</v>
      </c>
      <c r="K414" s="145">
        <v>98</v>
      </c>
      <c r="L414" s="96">
        <v>0</v>
      </c>
      <c r="M414" s="96">
        <v>0</v>
      </c>
      <c r="N414" s="93">
        <v>100</v>
      </c>
      <c r="O414" s="96">
        <v>0</v>
      </c>
      <c r="P414" s="96">
        <v>0</v>
      </c>
      <c r="Q414" s="96">
        <v>0</v>
      </c>
      <c r="R414" s="96">
        <v>0</v>
      </c>
      <c r="S414" s="96">
        <v>0</v>
      </c>
      <c r="T414" s="96">
        <v>0</v>
      </c>
      <c r="U414" s="93">
        <v>27</v>
      </c>
      <c r="V414" s="96">
        <v>0</v>
      </c>
      <c r="W414" s="96">
        <v>0</v>
      </c>
      <c r="X414" s="93">
        <f t="shared" si="23"/>
        <v>125</v>
      </c>
      <c r="Y414" s="93">
        <v>11</v>
      </c>
      <c r="Z414" s="98" t="s">
        <v>69</v>
      </c>
      <c r="AA414" s="99" t="s">
        <v>2114</v>
      </c>
      <c r="AB414" s="99" t="s">
        <v>2288</v>
      </c>
      <c r="AC414" s="100">
        <f t="shared" si="14"/>
        <v>98</v>
      </c>
      <c r="AD414" s="101">
        <v>0</v>
      </c>
      <c r="AE414" s="102">
        <f t="shared" si="20"/>
        <v>0</v>
      </c>
      <c r="AF414" s="103">
        <v>0</v>
      </c>
      <c r="AG414" s="102"/>
      <c r="AH414" s="102" t="s">
        <v>104</v>
      </c>
      <c r="AI414" s="104"/>
      <c r="AJ414" s="102">
        <f t="shared" si="16"/>
        <v>0</v>
      </c>
      <c r="AK414" s="102">
        <f t="shared" si="24"/>
        <v>12</v>
      </c>
    </row>
    <row r="415" spans="1:37" ht="15">
      <c r="A415" s="134" t="s">
        <v>2289</v>
      </c>
      <c r="B415" s="80" t="s">
        <v>2290</v>
      </c>
      <c r="C415" s="81" t="s">
        <v>2291</v>
      </c>
      <c r="D415" s="81" t="s">
        <v>2292</v>
      </c>
      <c r="E415" s="82" t="s">
        <v>2293</v>
      </c>
      <c r="F415" s="83" t="s">
        <v>2289</v>
      </c>
      <c r="G415" s="83" t="s">
        <v>2294</v>
      </c>
      <c r="H415" s="84">
        <v>0</v>
      </c>
      <c r="I415" s="84"/>
      <c r="J415" s="80">
        <v>285</v>
      </c>
      <c r="K415" s="85">
        <v>0</v>
      </c>
      <c r="L415" s="84">
        <v>0</v>
      </c>
      <c r="M415" s="84">
        <v>0</v>
      </c>
      <c r="N415" s="84">
        <v>0</v>
      </c>
      <c r="O415" s="84">
        <v>0</v>
      </c>
      <c r="P415" s="80">
        <v>243</v>
      </c>
      <c r="Q415" s="84">
        <v>0</v>
      </c>
      <c r="R415" s="84">
        <v>0</v>
      </c>
      <c r="S415" s="84">
        <v>0</v>
      </c>
      <c r="T415" s="84">
        <v>0</v>
      </c>
      <c r="U415" s="84">
        <v>0</v>
      </c>
      <c r="V415" s="84">
        <v>0</v>
      </c>
      <c r="W415" s="84">
        <v>0</v>
      </c>
      <c r="X415" s="80">
        <f t="shared" si="23"/>
        <v>528</v>
      </c>
      <c r="Y415" s="80">
        <v>0</v>
      </c>
      <c r="Z415" s="86" t="s">
        <v>69</v>
      </c>
      <c r="AA415" s="87" t="s">
        <v>2295</v>
      </c>
      <c r="AB415" s="87" t="s">
        <v>2296</v>
      </c>
      <c r="AC415" s="88">
        <f t="shared" si="14"/>
        <v>0</v>
      </c>
      <c r="AD415" s="105">
        <v>0</v>
      </c>
      <c r="AE415" s="90">
        <f t="shared" si="20"/>
        <v>0</v>
      </c>
      <c r="AF415" s="80">
        <v>23</v>
      </c>
      <c r="AG415" s="90" t="s">
        <v>223</v>
      </c>
      <c r="AH415" s="90" t="s">
        <v>72</v>
      </c>
      <c r="AI415" s="106"/>
      <c r="AJ415" s="90">
        <f t="shared" si="16"/>
        <v>0</v>
      </c>
      <c r="AK415" s="90">
        <f t="shared" si="24"/>
        <v>0</v>
      </c>
    </row>
    <row r="416" spans="1:37" ht="15">
      <c r="A416" s="79" t="s">
        <v>2297</v>
      </c>
      <c r="B416" s="93" t="s">
        <v>2290</v>
      </c>
      <c r="C416" s="94" t="s">
        <v>2298</v>
      </c>
      <c r="D416" s="94" t="s">
        <v>2299</v>
      </c>
      <c r="E416" s="82" t="s">
        <v>2300</v>
      </c>
      <c r="F416" s="95" t="s">
        <v>2297</v>
      </c>
      <c r="G416" s="95" t="s">
        <v>2301</v>
      </c>
      <c r="H416" s="96">
        <v>0</v>
      </c>
      <c r="I416" s="96"/>
      <c r="J416" s="93">
        <v>236</v>
      </c>
      <c r="K416" s="97">
        <v>0</v>
      </c>
      <c r="L416" s="96">
        <v>0</v>
      </c>
      <c r="M416" s="96">
        <v>0</v>
      </c>
      <c r="N416" s="93">
        <v>0</v>
      </c>
      <c r="O416" s="93">
        <v>19</v>
      </c>
      <c r="P416" s="93">
        <v>136</v>
      </c>
      <c r="Q416" s="96">
        <v>0</v>
      </c>
      <c r="R416" s="96">
        <v>0</v>
      </c>
      <c r="S416" s="96">
        <v>0</v>
      </c>
      <c r="T416" s="96">
        <v>0</v>
      </c>
      <c r="U416" s="96">
        <v>0</v>
      </c>
      <c r="V416" s="96">
        <v>0</v>
      </c>
      <c r="W416" s="96">
        <v>0</v>
      </c>
      <c r="X416" s="93">
        <f t="shared" si="23"/>
        <v>391</v>
      </c>
      <c r="Y416" s="93">
        <v>0</v>
      </c>
      <c r="Z416" s="98" t="s">
        <v>69</v>
      </c>
      <c r="AA416" s="99" t="s">
        <v>70</v>
      </c>
      <c r="AB416" s="99" t="s">
        <v>2302</v>
      </c>
      <c r="AC416" s="100">
        <f t="shared" si="14"/>
        <v>0</v>
      </c>
      <c r="AD416" s="101">
        <v>0</v>
      </c>
      <c r="AE416" s="102">
        <f t="shared" si="20"/>
        <v>0</v>
      </c>
      <c r="AF416" s="103">
        <v>0</v>
      </c>
      <c r="AG416" s="102"/>
      <c r="AH416" s="102" t="s">
        <v>72</v>
      </c>
      <c r="AI416" s="104"/>
      <c r="AJ416" s="102">
        <f t="shared" si="16"/>
        <v>0</v>
      </c>
      <c r="AK416" s="102">
        <f t="shared" si="24"/>
        <v>0</v>
      </c>
    </row>
    <row r="417" spans="1:37" ht="15">
      <c r="A417" s="92" t="s">
        <v>2303</v>
      </c>
      <c r="B417" s="80" t="s">
        <v>2290</v>
      </c>
      <c r="C417" s="81" t="s">
        <v>2304</v>
      </c>
      <c r="D417" s="81" t="s">
        <v>2305</v>
      </c>
      <c r="E417" s="107" t="s">
        <v>2306</v>
      </c>
      <c r="F417" s="83" t="s">
        <v>2303</v>
      </c>
      <c r="G417" s="83" t="s">
        <v>2307</v>
      </c>
      <c r="H417" s="84">
        <v>0</v>
      </c>
      <c r="I417" s="84"/>
      <c r="J417" s="80">
        <v>174</v>
      </c>
      <c r="K417" s="85">
        <v>0</v>
      </c>
      <c r="L417" s="84">
        <v>0</v>
      </c>
      <c r="M417" s="84">
        <v>0</v>
      </c>
      <c r="N417" s="80">
        <v>13</v>
      </c>
      <c r="O417" s="80">
        <v>15</v>
      </c>
      <c r="P417" s="80">
        <v>88</v>
      </c>
      <c r="Q417" s="84">
        <v>0</v>
      </c>
      <c r="R417" s="84">
        <v>0</v>
      </c>
      <c r="S417" s="84">
        <v>0</v>
      </c>
      <c r="T417" s="84">
        <v>0</v>
      </c>
      <c r="U417" s="80">
        <v>23</v>
      </c>
      <c r="V417" s="84">
        <v>0</v>
      </c>
      <c r="W417" s="84">
        <v>0</v>
      </c>
      <c r="X417" s="80">
        <v>410</v>
      </c>
      <c r="Y417" s="80">
        <v>0</v>
      </c>
      <c r="Z417" s="86" t="s">
        <v>69</v>
      </c>
      <c r="AA417" s="87" t="s">
        <v>2295</v>
      </c>
      <c r="AB417" s="87" t="s">
        <v>2308</v>
      </c>
      <c r="AC417" s="88">
        <f t="shared" si="14"/>
        <v>0</v>
      </c>
      <c r="AD417" s="105">
        <v>0</v>
      </c>
      <c r="AE417" s="90">
        <f t="shared" si="20"/>
        <v>0</v>
      </c>
      <c r="AF417" s="91">
        <v>0</v>
      </c>
      <c r="AG417" s="90"/>
      <c r="AH417" s="90" t="s">
        <v>72</v>
      </c>
      <c r="AI417" s="106"/>
      <c r="AJ417" s="90">
        <f t="shared" si="16"/>
        <v>0</v>
      </c>
      <c r="AK417" s="90">
        <f t="shared" si="24"/>
        <v>0</v>
      </c>
    </row>
    <row r="418" spans="1:37" ht="15">
      <c r="A418" s="134" t="s">
        <v>2309</v>
      </c>
      <c r="B418" s="93" t="s">
        <v>2290</v>
      </c>
      <c r="C418" s="94" t="s">
        <v>2310</v>
      </c>
      <c r="D418" s="94" t="s">
        <v>2311</v>
      </c>
      <c r="E418" s="107" t="s">
        <v>2312</v>
      </c>
      <c r="F418" s="95" t="s">
        <v>2309</v>
      </c>
      <c r="G418" s="95" t="s">
        <v>2313</v>
      </c>
      <c r="H418" s="96">
        <v>0</v>
      </c>
      <c r="I418" s="96"/>
      <c r="J418" s="93">
        <v>457</v>
      </c>
      <c r="K418" s="97">
        <v>0</v>
      </c>
      <c r="L418" s="96">
        <v>0</v>
      </c>
      <c r="M418" s="96">
        <v>0</v>
      </c>
      <c r="N418" s="93">
        <v>0</v>
      </c>
      <c r="O418" s="93">
        <v>22</v>
      </c>
      <c r="P418" s="93">
        <v>236</v>
      </c>
      <c r="Q418" s="96">
        <v>0</v>
      </c>
      <c r="R418" s="96">
        <v>0</v>
      </c>
      <c r="S418" s="96">
        <v>0</v>
      </c>
      <c r="T418" s="96">
        <v>0</v>
      </c>
      <c r="U418" s="93">
        <v>38</v>
      </c>
      <c r="V418" s="96">
        <v>0</v>
      </c>
      <c r="W418" s="96">
        <v>0</v>
      </c>
      <c r="X418" s="93">
        <f t="shared" ref="X418:X420" si="25">SUM(H418:M418,O418:R418,S418:U418)</f>
        <v>753</v>
      </c>
      <c r="Y418" s="93">
        <v>0</v>
      </c>
      <c r="Z418" s="98" t="s">
        <v>69</v>
      </c>
      <c r="AA418" s="99" t="s">
        <v>2295</v>
      </c>
      <c r="AB418" s="99" t="s">
        <v>2314</v>
      </c>
      <c r="AC418" s="100">
        <f t="shared" si="14"/>
        <v>0</v>
      </c>
      <c r="AD418" s="101">
        <v>0</v>
      </c>
      <c r="AE418" s="102">
        <f t="shared" si="20"/>
        <v>0</v>
      </c>
      <c r="AF418" s="103">
        <v>0</v>
      </c>
      <c r="AG418" s="102"/>
      <c r="AH418" s="102" t="s">
        <v>72</v>
      </c>
      <c r="AI418" s="104"/>
      <c r="AJ418" s="102">
        <f t="shared" si="16"/>
        <v>0</v>
      </c>
      <c r="AK418" s="102">
        <f t="shared" si="24"/>
        <v>0</v>
      </c>
    </row>
    <row r="419" spans="1:37" ht="15">
      <c r="A419" s="134" t="s">
        <v>2315</v>
      </c>
      <c r="B419" s="80" t="s">
        <v>2290</v>
      </c>
      <c r="C419" s="81" t="s">
        <v>2316</v>
      </c>
      <c r="D419" s="81" t="s">
        <v>2317</v>
      </c>
      <c r="E419" s="82" t="s">
        <v>2318</v>
      </c>
      <c r="F419" s="83" t="s">
        <v>2315</v>
      </c>
      <c r="G419" s="83" t="s">
        <v>2319</v>
      </c>
      <c r="H419" s="84">
        <v>0</v>
      </c>
      <c r="I419" s="84"/>
      <c r="J419" s="80">
        <v>135</v>
      </c>
      <c r="K419" s="85">
        <v>0</v>
      </c>
      <c r="L419" s="84">
        <v>0</v>
      </c>
      <c r="M419" s="84">
        <v>0</v>
      </c>
      <c r="N419" s="80">
        <v>0</v>
      </c>
      <c r="O419" s="84">
        <v>0</v>
      </c>
      <c r="P419" s="80">
        <v>175</v>
      </c>
      <c r="Q419" s="84">
        <v>0</v>
      </c>
      <c r="R419" s="84">
        <v>0</v>
      </c>
      <c r="S419" s="84">
        <v>0</v>
      </c>
      <c r="T419" s="84">
        <v>0</v>
      </c>
      <c r="U419" s="84">
        <v>0</v>
      </c>
      <c r="V419" s="84">
        <v>0</v>
      </c>
      <c r="W419" s="84">
        <v>0</v>
      </c>
      <c r="X419" s="80">
        <f t="shared" si="25"/>
        <v>310</v>
      </c>
      <c r="Y419" s="80">
        <v>0</v>
      </c>
      <c r="Z419" s="86" t="s">
        <v>69</v>
      </c>
      <c r="AA419" s="87" t="s">
        <v>2295</v>
      </c>
      <c r="AB419" s="87" t="s">
        <v>2320</v>
      </c>
      <c r="AC419" s="88">
        <f t="shared" si="14"/>
        <v>0</v>
      </c>
      <c r="AD419" s="105">
        <v>0</v>
      </c>
      <c r="AE419" s="90">
        <f t="shared" si="20"/>
        <v>0</v>
      </c>
      <c r="AF419" s="80">
        <v>22</v>
      </c>
      <c r="AG419" s="90" t="s">
        <v>223</v>
      </c>
      <c r="AH419" s="90" t="s">
        <v>72</v>
      </c>
      <c r="AI419" s="106"/>
      <c r="AJ419" s="90">
        <f t="shared" si="16"/>
        <v>0</v>
      </c>
      <c r="AK419" s="90">
        <f t="shared" si="24"/>
        <v>0</v>
      </c>
    </row>
    <row r="420" spans="1:37" ht="15">
      <c r="A420" s="79" t="s">
        <v>2321</v>
      </c>
      <c r="B420" s="93" t="s">
        <v>2290</v>
      </c>
      <c r="C420" s="94" t="s">
        <v>2322</v>
      </c>
      <c r="D420" s="94" t="s">
        <v>2323</v>
      </c>
      <c r="E420" s="82" t="s">
        <v>2324</v>
      </c>
      <c r="F420" s="95" t="s">
        <v>2321</v>
      </c>
      <c r="G420" s="95" t="s">
        <v>2325</v>
      </c>
      <c r="H420" s="96">
        <v>0</v>
      </c>
      <c r="I420" s="96"/>
      <c r="J420" s="93">
        <v>258</v>
      </c>
      <c r="K420" s="97">
        <v>0</v>
      </c>
      <c r="L420" s="96">
        <v>0</v>
      </c>
      <c r="M420" s="96">
        <v>0</v>
      </c>
      <c r="N420" s="96">
        <v>0</v>
      </c>
      <c r="O420" s="96">
        <v>0</v>
      </c>
      <c r="P420" s="93">
        <v>126</v>
      </c>
      <c r="Q420" s="96">
        <v>0</v>
      </c>
      <c r="R420" s="96">
        <v>0</v>
      </c>
      <c r="S420" s="96">
        <v>0</v>
      </c>
      <c r="T420" s="96">
        <v>0</v>
      </c>
      <c r="U420" s="96">
        <v>17</v>
      </c>
      <c r="V420" s="96">
        <v>0</v>
      </c>
      <c r="W420" s="96">
        <v>0</v>
      </c>
      <c r="X420" s="93">
        <f t="shared" si="25"/>
        <v>401</v>
      </c>
      <c r="Y420" s="93">
        <v>0</v>
      </c>
      <c r="Z420" s="98" t="s">
        <v>69</v>
      </c>
      <c r="AA420" s="99" t="s">
        <v>2295</v>
      </c>
      <c r="AB420" s="99" t="s">
        <v>2326</v>
      </c>
      <c r="AC420" s="100">
        <f t="shared" si="14"/>
        <v>0</v>
      </c>
      <c r="AD420" s="101">
        <v>0</v>
      </c>
      <c r="AE420" s="102">
        <f t="shared" si="20"/>
        <v>0</v>
      </c>
      <c r="AF420" s="103">
        <v>0</v>
      </c>
      <c r="AG420" s="102"/>
      <c r="AH420" s="102" t="s">
        <v>72</v>
      </c>
      <c r="AI420" s="104"/>
      <c r="AJ420" s="102">
        <f t="shared" si="16"/>
        <v>0</v>
      </c>
      <c r="AK420" s="102">
        <f t="shared" si="24"/>
        <v>0</v>
      </c>
    </row>
    <row r="421" spans="1:37" ht="15">
      <c r="A421" s="92" t="s">
        <v>2327</v>
      </c>
      <c r="B421" s="80" t="s">
        <v>2290</v>
      </c>
      <c r="C421" s="81" t="s">
        <v>2328</v>
      </c>
      <c r="D421" s="81" t="s">
        <v>2329</v>
      </c>
      <c r="E421" s="82" t="s">
        <v>2330</v>
      </c>
      <c r="F421" s="83" t="s">
        <v>2327</v>
      </c>
      <c r="G421" s="83" t="s">
        <v>2331</v>
      </c>
      <c r="H421" s="84">
        <v>0</v>
      </c>
      <c r="I421" s="84"/>
      <c r="J421" s="80">
        <v>88</v>
      </c>
      <c r="K421" s="85">
        <v>0</v>
      </c>
      <c r="L421" s="84">
        <v>0</v>
      </c>
      <c r="M421" s="84">
        <v>0</v>
      </c>
      <c r="N421" s="80">
        <v>2</v>
      </c>
      <c r="O421" s="84">
        <v>0</v>
      </c>
      <c r="P421" s="80">
        <v>161</v>
      </c>
      <c r="Q421" s="84">
        <v>0</v>
      </c>
      <c r="R421" s="84">
        <v>0</v>
      </c>
      <c r="S421" s="84">
        <v>0</v>
      </c>
      <c r="T421" s="84">
        <v>0</v>
      </c>
      <c r="U421" s="80">
        <v>15</v>
      </c>
      <c r="V421" s="84">
        <v>0</v>
      </c>
      <c r="W421" s="84">
        <v>0</v>
      </c>
      <c r="X421" s="80">
        <v>266</v>
      </c>
      <c r="Y421" s="80">
        <v>0</v>
      </c>
      <c r="Z421" s="86" t="s">
        <v>69</v>
      </c>
      <c r="AA421" s="87" t="s">
        <v>2295</v>
      </c>
      <c r="AB421" s="87" t="s">
        <v>2332</v>
      </c>
      <c r="AC421" s="88">
        <f t="shared" si="14"/>
        <v>0</v>
      </c>
      <c r="AD421" s="105">
        <v>84</v>
      </c>
      <c r="AE421" s="90">
        <f t="shared" si="20"/>
        <v>0</v>
      </c>
      <c r="AF421" s="91">
        <v>0</v>
      </c>
      <c r="AG421" s="90"/>
      <c r="AH421" s="90" t="s">
        <v>72</v>
      </c>
      <c r="AI421" s="106"/>
      <c r="AJ421" s="90">
        <f t="shared" si="16"/>
        <v>0</v>
      </c>
      <c r="AK421" s="90">
        <f t="shared" si="24"/>
        <v>0</v>
      </c>
    </row>
    <row r="422" spans="1:37" ht="15">
      <c r="A422" s="79" t="s">
        <v>2333</v>
      </c>
      <c r="B422" s="93" t="s">
        <v>2290</v>
      </c>
      <c r="C422" s="94" t="s">
        <v>2334</v>
      </c>
      <c r="D422" s="94" t="s">
        <v>2335</v>
      </c>
      <c r="E422" s="107" t="s">
        <v>2336</v>
      </c>
      <c r="F422" s="95" t="s">
        <v>2333</v>
      </c>
      <c r="G422" s="95" t="s">
        <v>2337</v>
      </c>
      <c r="H422" s="96">
        <v>0</v>
      </c>
      <c r="I422" s="96"/>
      <c r="J422" s="93">
        <v>192</v>
      </c>
      <c r="K422" s="97">
        <v>0</v>
      </c>
      <c r="L422" s="96">
        <v>0</v>
      </c>
      <c r="M422" s="96">
        <v>0</v>
      </c>
      <c r="N422" s="93">
        <v>0</v>
      </c>
      <c r="O422" s="93">
        <v>27</v>
      </c>
      <c r="P422" s="93">
        <v>122</v>
      </c>
      <c r="Q422" s="96">
        <v>0</v>
      </c>
      <c r="R422" s="93">
        <v>0</v>
      </c>
      <c r="S422" s="96">
        <v>0</v>
      </c>
      <c r="T422" s="96">
        <v>0</v>
      </c>
      <c r="U422" s="96">
        <v>0</v>
      </c>
      <c r="V422" s="96">
        <v>0</v>
      </c>
      <c r="W422" s="96">
        <v>0</v>
      </c>
      <c r="X422" s="93">
        <f t="shared" ref="X422:X423" si="26">SUM(H422:M422,O422:R422,S422:U422)</f>
        <v>341</v>
      </c>
      <c r="Y422" s="93">
        <v>0</v>
      </c>
      <c r="Z422" s="98" t="s">
        <v>69</v>
      </c>
      <c r="AA422" s="99" t="s">
        <v>2295</v>
      </c>
      <c r="AB422" s="99" t="s">
        <v>2338</v>
      </c>
      <c r="AC422" s="100">
        <f t="shared" si="14"/>
        <v>0</v>
      </c>
      <c r="AD422" s="101">
        <v>0</v>
      </c>
      <c r="AE422" s="102">
        <f t="shared" si="20"/>
        <v>0</v>
      </c>
      <c r="AF422" s="103">
        <v>0</v>
      </c>
      <c r="AG422" s="102"/>
      <c r="AH422" s="102" t="s">
        <v>72</v>
      </c>
      <c r="AI422" s="104"/>
      <c r="AJ422" s="102">
        <f t="shared" si="16"/>
        <v>0</v>
      </c>
      <c r="AK422" s="102">
        <f t="shared" si="24"/>
        <v>0</v>
      </c>
    </row>
    <row r="423" spans="1:37" ht="15">
      <c r="A423" s="92" t="s">
        <v>2339</v>
      </c>
      <c r="B423" s="80" t="s">
        <v>2290</v>
      </c>
      <c r="C423" s="81" t="s">
        <v>2334</v>
      </c>
      <c r="D423" s="81" t="s">
        <v>2340</v>
      </c>
      <c r="E423" s="107" t="s">
        <v>2341</v>
      </c>
      <c r="F423" s="83" t="s">
        <v>2339</v>
      </c>
      <c r="G423" s="83" t="s">
        <v>2342</v>
      </c>
      <c r="H423" s="84">
        <v>6</v>
      </c>
      <c r="I423" s="80">
        <v>29</v>
      </c>
      <c r="J423" s="80">
        <v>0</v>
      </c>
      <c r="K423" s="85">
        <v>0</v>
      </c>
      <c r="L423" s="84">
        <v>0</v>
      </c>
      <c r="M423" s="84">
        <v>0</v>
      </c>
      <c r="N423" s="84">
        <v>0</v>
      </c>
      <c r="O423" s="84">
        <v>0</v>
      </c>
      <c r="P423" s="84">
        <v>0</v>
      </c>
      <c r="Q423" s="84">
        <v>0</v>
      </c>
      <c r="R423" s="84">
        <v>0</v>
      </c>
      <c r="S423" s="84">
        <v>0</v>
      </c>
      <c r="T423" s="84">
        <v>0</v>
      </c>
      <c r="U423" s="80">
        <v>61</v>
      </c>
      <c r="V423" s="84">
        <v>0</v>
      </c>
      <c r="W423" s="84">
        <v>0</v>
      </c>
      <c r="X423" s="80">
        <f t="shared" si="26"/>
        <v>96</v>
      </c>
      <c r="Y423" s="80">
        <v>0</v>
      </c>
      <c r="Z423" s="86" t="s">
        <v>69</v>
      </c>
      <c r="AA423" s="87" t="s">
        <v>2295</v>
      </c>
      <c r="AB423" s="87" t="s">
        <v>2343</v>
      </c>
      <c r="AC423" s="88">
        <f t="shared" si="14"/>
        <v>0</v>
      </c>
      <c r="AD423" s="105">
        <v>0</v>
      </c>
      <c r="AE423" s="90">
        <f t="shared" si="20"/>
        <v>0</v>
      </c>
      <c r="AF423" s="91">
        <v>0</v>
      </c>
      <c r="AG423" s="90" t="s">
        <v>192</v>
      </c>
      <c r="AH423" s="90" t="s">
        <v>72</v>
      </c>
      <c r="AI423" s="106"/>
      <c r="AJ423" s="90">
        <f t="shared" si="16"/>
        <v>0</v>
      </c>
      <c r="AK423" s="90">
        <f t="shared" si="24"/>
        <v>0</v>
      </c>
    </row>
    <row r="424" spans="1:37" ht="15">
      <c r="A424" s="79" t="s">
        <v>2344</v>
      </c>
      <c r="B424" s="93" t="s">
        <v>2290</v>
      </c>
      <c r="C424" s="94" t="s">
        <v>2334</v>
      </c>
      <c r="D424" s="94" t="s">
        <v>2345</v>
      </c>
      <c r="E424" s="107" t="s">
        <v>2346</v>
      </c>
      <c r="F424" s="95" t="s">
        <v>2344</v>
      </c>
      <c r="G424" s="95" t="s">
        <v>2347</v>
      </c>
      <c r="H424" s="96">
        <v>0</v>
      </c>
      <c r="I424" s="96"/>
      <c r="J424" s="93">
        <v>84</v>
      </c>
      <c r="K424" s="145">
        <v>0</v>
      </c>
      <c r="L424" s="96">
        <v>0</v>
      </c>
      <c r="M424" s="96">
        <v>0</v>
      </c>
      <c r="N424" s="93">
        <v>0</v>
      </c>
      <c r="O424" s="96">
        <v>0</v>
      </c>
      <c r="P424" s="93">
        <v>50</v>
      </c>
      <c r="Q424" s="96">
        <v>0</v>
      </c>
      <c r="R424" s="96">
        <v>0</v>
      </c>
      <c r="S424" s="96">
        <v>0</v>
      </c>
      <c r="T424" s="96">
        <v>0</v>
      </c>
      <c r="U424" s="96">
        <v>0</v>
      </c>
      <c r="V424" s="96">
        <v>0</v>
      </c>
      <c r="W424" s="93">
        <v>0</v>
      </c>
      <c r="X424" s="93">
        <v>134</v>
      </c>
      <c r="Y424" s="93">
        <v>0</v>
      </c>
      <c r="Z424" s="98" t="s">
        <v>69</v>
      </c>
      <c r="AA424" s="99" t="s">
        <v>2295</v>
      </c>
      <c r="AB424" s="99" t="s">
        <v>2348</v>
      </c>
      <c r="AC424" s="100">
        <f t="shared" si="14"/>
        <v>0</v>
      </c>
      <c r="AD424" s="101">
        <v>0</v>
      </c>
      <c r="AE424" s="102">
        <f t="shared" si="20"/>
        <v>0</v>
      </c>
      <c r="AF424" s="103">
        <v>0</v>
      </c>
      <c r="AG424" s="102"/>
      <c r="AH424" s="102" t="s">
        <v>72</v>
      </c>
      <c r="AI424" s="104"/>
      <c r="AJ424" s="102">
        <f t="shared" si="16"/>
        <v>0</v>
      </c>
      <c r="AK424" s="102">
        <f t="shared" si="24"/>
        <v>0</v>
      </c>
    </row>
    <row r="425" spans="1:37" ht="15">
      <c r="A425" s="92" t="s">
        <v>2349</v>
      </c>
      <c r="B425" s="80" t="s">
        <v>2290</v>
      </c>
      <c r="C425" s="81" t="s">
        <v>2334</v>
      </c>
      <c r="D425" s="81" t="s">
        <v>2350</v>
      </c>
      <c r="E425" s="107" t="s">
        <v>2351</v>
      </c>
      <c r="F425" s="83" t="s">
        <v>2349</v>
      </c>
      <c r="G425" s="83" t="s">
        <v>2352</v>
      </c>
      <c r="H425" s="84">
        <v>0</v>
      </c>
      <c r="I425" s="84"/>
      <c r="J425" s="80">
        <v>0</v>
      </c>
      <c r="K425" s="138">
        <v>87</v>
      </c>
      <c r="L425" s="84">
        <v>0</v>
      </c>
      <c r="M425" s="84">
        <v>0</v>
      </c>
      <c r="N425" s="80">
        <v>0</v>
      </c>
      <c r="O425" s="84">
        <v>0</v>
      </c>
      <c r="P425" s="80">
        <v>21</v>
      </c>
      <c r="Q425" s="84">
        <v>0</v>
      </c>
      <c r="R425" s="84">
        <v>0</v>
      </c>
      <c r="S425" s="84">
        <v>0</v>
      </c>
      <c r="T425" s="84">
        <v>0</v>
      </c>
      <c r="U425" s="80">
        <v>14</v>
      </c>
      <c r="V425" s="84">
        <v>0</v>
      </c>
      <c r="W425" s="80">
        <v>0</v>
      </c>
      <c r="X425" s="80">
        <v>122</v>
      </c>
      <c r="Y425" s="80">
        <v>0</v>
      </c>
      <c r="Z425" s="86" t="s">
        <v>69</v>
      </c>
      <c r="AA425" s="87" t="s">
        <v>2295</v>
      </c>
      <c r="AB425" s="87" t="s">
        <v>2353</v>
      </c>
      <c r="AC425" s="88">
        <f t="shared" si="14"/>
        <v>87</v>
      </c>
      <c r="AD425" s="105">
        <v>0</v>
      </c>
      <c r="AE425" s="90">
        <f t="shared" si="20"/>
        <v>0</v>
      </c>
      <c r="AF425" s="91">
        <v>0</v>
      </c>
      <c r="AG425" s="90"/>
      <c r="AH425" s="90" t="s">
        <v>72</v>
      </c>
      <c r="AI425" s="106"/>
      <c r="AJ425" s="90">
        <f t="shared" si="16"/>
        <v>0</v>
      </c>
      <c r="AK425" s="90">
        <f t="shared" si="24"/>
        <v>11</v>
      </c>
    </row>
    <row r="426" spans="1:37" ht="15">
      <c r="A426" s="79" t="s">
        <v>2354</v>
      </c>
      <c r="B426" s="93" t="s">
        <v>2290</v>
      </c>
      <c r="C426" s="94" t="s">
        <v>2355</v>
      </c>
      <c r="D426" s="94" t="s">
        <v>2356</v>
      </c>
      <c r="E426" s="82" t="s">
        <v>2357</v>
      </c>
      <c r="F426" s="95" t="s">
        <v>2354</v>
      </c>
      <c r="G426" s="95" t="s">
        <v>2358</v>
      </c>
      <c r="H426" s="96">
        <v>0</v>
      </c>
      <c r="I426" s="96"/>
      <c r="J426" s="93">
        <v>263</v>
      </c>
      <c r="K426" s="97">
        <v>0</v>
      </c>
      <c r="L426" s="96">
        <v>0</v>
      </c>
      <c r="M426" s="96">
        <v>0</v>
      </c>
      <c r="N426" s="96">
        <v>150</v>
      </c>
      <c r="O426" s="96">
        <v>0</v>
      </c>
      <c r="P426" s="93">
        <v>232</v>
      </c>
      <c r="Q426" s="96">
        <v>0</v>
      </c>
      <c r="R426" s="96">
        <v>0</v>
      </c>
      <c r="S426" s="96">
        <v>0</v>
      </c>
      <c r="T426" s="96">
        <v>0</v>
      </c>
      <c r="U426" s="96">
        <v>0</v>
      </c>
      <c r="V426" s="96">
        <v>0</v>
      </c>
      <c r="W426" s="96">
        <v>0</v>
      </c>
      <c r="X426" s="93">
        <v>645</v>
      </c>
      <c r="Y426" s="93">
        <v>0</v>
      </c>
      <c r="Z426" s="98" t="s">
        <v>69</v>
      </c>
      <c r="AA426" s="99" t="s">
        <v>2295</v>
      </c>
      <c r="AB426" s="99" t="s">
        <v>2359</v>
      </c>
      <c r="AC426" s="100">
        <f t="shared" si="14"/>
        <v>0</v>
      </c>
      <c r="AD426" s="101">
        <v>0</v>
      </c>
      <c r="AE426" s="102">
        <f t="shared" si="20"/>
        <v>0</v>
      </c>
      <c r="AF426" s="103">
        <v>0</v>
      </c>
      <c r="AG426" s="102"/>
      <c r="AH426" s="102" t="s">
        <v>72</v>
      </c>
      <c r="AI426" s="104"/>
      <c r="AJ426" s="102">
        <f t="shared" si="16"/>
        <v>0</v>
      </c>
      <c r="AK426" s="102">
        <f t="shared" si="24"/>
        <v>0</v>
      </c>
    </row>
    <row r="427" spans="1:37" ht="15">
      <c r="A427" s="92" t="s">
        <v>2360</v>
      </c>
      <c r="B427" s="80" t="s">
        <v>2290</v>
      </c>
      <c r="C427" s="81" t="s">
        <v>2355</v>
      </c>
      <c r="D427" s="81" t="s">
        <v>2361</v>
      </c>
      <c r="E427" s="82" t="s">
        <v>2362</v>
      </c>
      <c r="F427" s="83" t="s">
        <v>2360</v>
      </c>
      <c r="G427" s="83" t="s">
        <v>2363</v>
      </c>
      <c r="H427" s="84">
        <v>0</v>
      </c>
      <c r="I427" s="84"/>
      <c r="J427" s="80">
        <v>180</v>
      </c>
      <c r="K427" s="85">
        <v>0</v>
      </c>
      <c r="L427" s="84">
        <v>0</v>
      </c>
      <c r="M427" s="84">
        <v>0</v>
      </c>
      <c r="N427" s="80">
        <v>0</v>
      </c>
      <c r="O427" s="80">
        <v>14</v>
      </c>
      <c r="P427" s="84">
        <v>0</v>
      </c>
      <c r="Q427" s="84">
        <v>0</v>
      </c>
      <c r="R427" s="84">
        <v>0</v>
      </c>
      <c r="S427" s="84">
        <v>0</v>
      </c>
      <c r="T427" s="84">
        <v>0</v>
      </c>
      <c r="U427" s="84">
        <v>0</v>
      </c>
      <c r="V427" s="84">
        <v>0</v>
      </c>
      <c r="W427" s="84">
        <v>0</v>
      </c>
      <c r="X427" s="80">
        <f>SUM(H427:M427,O427:R427,S427:U427)</f>
        <v>194</v>
      </c>
      <c r="Y427" s="80">
        <v>0</v>
      </c>
      <c r="Z427" s="86" t="s">
        <v>69</v>
      </c>
      <c r="AA427" s="87" t="s">
        <v>2295</v>
      </c>
      <c r="AB427" s="87" t="s">
        <v>2364</v>
      </c>
      <c r="AC427" s="88">
        <f t="shared" si="14"/>
        <v>0</v>
      </c>
      <c r="AD427" s="105">
        <v>125</v>
      </c>
      <c r="AE427" s="90">
        <f t="shared" si="20"/>
        <v>0</v>
      </c>
      <c r="AF427" s="91">
        <v>0</v>
      </c>
      <c r="AG427" s="90"/>
      <c r="AH427" s="90" t="s">
        <v>72</v>
      </c>
      <c r="AI427" s="106"/>
      <c r="AJ427" s="90">
        <f t="shared" si="16"/>
        <v>0</v>
      </c>
      <c r="AK427" s="90">
        <f t="shared" si="24"/>
        <v>0</v>
      </c>
    </row>
    <row r="428" spans="1:37" ht="15">
      <c r="A428" s="79" t="s">
        <v>2365</v>
      </c>
      <c r="B428" s="93" t="s">
        <v>2290</v>
      </c>
      <c r="C428" s="94" t="s">
        <v>2366</v>
      </c>
      <c r="D428" s="94" t="s">
        <v>2367</v>
      </c>
      <c r="E428" s="82" t="s">
        <v>2368</v>
      </c>
      <c r="F428" s="95" t="s">
        <v>2365</v>
      </c>
      <c r="G428" s="95" t="s">
        <v>2369</v>
      </c>
      <c r="H428" s="96">
        <v>0</v>
      </c>
      <c r="I428" s="96"/>
      <c r="J428" s="93">
        <v>99</v>
      </c>
      <c r="K428" s="97">
        <v>0</v>
      </c>
      <c r="L428" s="96">
        <v>0</v>
      </c>
      <c r="M428" s="96">
        <v>0</v>
      </c>
      <c r="N428" s="93">
        <v>99</v>
      </c>
      <c r="O428" s="96">
        <v>0</v>
      </c>
      <c r="P428" s="93">
        <v>99</v>
      </c>
      <c r="Q428" s="96">
        <v>0</v>
      </c>
      <c r="R428" s="96">
        <v>0</v>
      </c>
      <c r="S428" s="96">
        <v>0</v>
      </c>
      <c r="T428" s="96">
        <v>0</v>
      </c>
      <c r="U428" s="96">
        <v>0</v>
      </c>
      <c r="V428" s="96">
        <v>0</v>
      </c>
      <c r="W428" s="96">
        <v>0</v>
      </c>
      <c r="X428" s="93">
        <v>297</v>
      </c>
      <c r="Y428" s="93">
        <v>0</v>
      </c>
      <c r="Z428" s="98" t="s">
        <v>69</v>
      </c>
      <c r="AA428" s="99" t="s">
        <v>2295</v>
      </c>
      <c r="AB428" s="99" t="s">
        <v>2370</v>
      </c>
      <c r="AC428" s="100">
        <f t="shared" si="14"/>
        <v>0</v>
      </c>
      <c r="AD428" s="101">
        <v>0</v>
      </c>
      <c r="AE428" s="102">
        <f t="shared" si="20"/>
        <v>0</v>
      </c>
      <c r="AF428" s="103">
        <v>0</v>
      </c>
      <c r="AG428" s="102"/>
      <c r="AH428" s="102" t="s">
        <v>72</v>
      </c>
      <c r="AI428" s="104"/>
      <c r="AJ428" s="102">
        <f t="shared" si="16"/>
        <v>0</v>
      </c>
      <c r="AK428" s="102">
        <f t="shared" si="24"/>
        <v>0</v>
      </c>
    </row>
    <row r="429" spans="1:37" ht="15">
      <c r="A429" s="92" t="s">
        <v>2371</v>
      </c>
      <c r="B429" s="80" t="s">
        <v>2290</v>
      </c>
      <c r="C429" s="81" t="s">
        <v>2372</v>
      </c>
      <c r="D429" s="81" t="s">
        <v>2373</v>
      </c>
      <c r="E429" s="82" t="s">
        <v>2374</v>
      </c>
      <c r="F429" s="83" t="s">
        <v>2371</v>
      </c>
      <c r="G429" s="149" t="s">
        <v>2375</v>
      </c>
      <c r="H429" s="84">
        <v>0</v>
      </c>
      <c r="I429" s="84"/>
      <c r="J429" s="84">
        <v>0</v>
      </c>
      <c r="K429" s="85">
        <v>0</v>
      </c>
      <c r="L429" s="84">
        <v>0</v>
      </c>
      <c r="M429" s="84">
        <v>0</v>
      </c>
      <c r="N429" s="84">
        <v>0</v>
      </c>
      <c r="O429" s="84">
        <v>14</v>
      </c>
      <c r="P429" s="84">
        <v>0</v>
      </c>
      <c r="Q429" s="80">
        <v>0</v>
      </c>
      <c r="R429" s="80">
        <v>228</v>
      </c>
      <c r="S429" s="84">
        <v>0</v>
      </c>
      <c r="T429" s="84">
        <v>0</v>
      </c>
      <c r="U429" s="84">
        <v>0</v>
      </c>
      <c r="V429" s="84">
        <v>0</v>
      </c>
      <c r="W429" s="84">
        <v>0</v>
      </c>
      <c r="X429" s="80">
        <f t="shared" ref="X429:X433" si="27">SUM(H429:M429,O429:R429,S429:U429)</f>
        <v>242</v>
      </c>
      <c r="Y429" s="80">
        <v>18</v>
      </c>
      <c r="Z429" s="86" t="s">
        <v>69</v>
      </c>
      <c r="AA429" s="87" t="s">
        <v>2295</v>
      </c>
      <c r="AB429" s="87" t="s">
        <v>2376</v>
      </c>
      <c r="AC429" s="88">
        <f t="shared" si="14"/>
        <v>0</v>
      </c>
      <c r="AD429" s="105">
        <v>0</v>
      </c>
      <c r="AE429" s="90">
        <f t="shared" si="20"/>
        <v>0</v>
      </c>
      <c r="AF429" s="91">
        <v>0</v>
      </c>
      <c r="AG429" s="90"/>
      <c r="AH429" s="90" t="s">
        <v>104</v>
      </c>
      <c r="AI429" s="90"/>
      <c r="AJ429" s="90">
        <f t="shared" si="16"/>
        <v>20</v>
      </c>
      <c r="AK429" s="90">
        <f t="shared" si="24"/>
        <v>0</v>
      </c>
    </row>
    <row r="430" spans="1:37" ht="15">
      <c r="A430" s="79" t="s">
        <v>2377</v>
      </c>
      <c r="B430" s="93" t="s">
        <v>2290</v>
      </c>
      <c r="C430" s="94" t="s">
        <v>2372</v>
      </c>
      <c r="D430" s="94" t="s">
        <v>2378</v>
      </c>
      <c r="E430" s="82" t="s">
        <v>2379</v>
      </c>
      <c r="F430" s="95" t="s">
        <v>2377</v>
      </c>
      <c r="G430" s="95" t="s">
        <v>2380</v>
      </c>
      <c r="H430" s="96">
        <v>0</v>
      </c>
      <c r="I430" s="96"/>
      <c r="J430" s="93">
        <v>163</v>
      </c>
      <c r="K430" s="97">
        <v>0</v>
      </c>
      <c r="L430" s="96">
        <v>0</v>
      </c>
      <c r="M430" s="96">
        <v>0</v>
      </c>
      <c r="N430" s="96">
        <v>0</v>
      </c>
      <c r="O430" s="93">
        <v>20</v>
      </c>
      <c r="P430" s="93">
        <v>336</v>
      </c>
      <c r="Q430" s="96">
        <v>0</v>
      </c>
      <c r="R430" s="96">
        <v>0</v>
      </c>
      <c r="S430" s="96">
        <v>0</v>
      </c>
      <c r="T430" s="96">
        <v>0</v>
      </c>
      <c r="U430" s="96">
        <v>0</v>
      </c>
      <c r="V430" s="96">
        <v>0</v>
      </c>
      <c r="W430" s="96">
        <v>0</v>
      </c>
      <c r="X430" s="93">
        <f t="shared" si="27"/>
        <v>519</v>
      </c>
      <c r="Y430" s="93">
        <v>0</v>
      </c>
      <c r="Z430" s="98" t="s">
        <v>69</v>
      </c>
      <c r="AA430" s="99" t="s">
        <v>2295</v>
      </c>
      <c r="AB430" s="99" t="s">
        <v>2381</v>
      </c>
      <c r="AC430" s="100">
        <f t="shared" si="14"/>
        <v>0</v>
      </c>
      <c r="AD430" s="101">
        <v>0</v>
      </c>
      <c r="AE430" s="102">
        <f t="shared" si="20"/>
        <v>0</v>
      </c>
      <c r="AF430" s="103">
        <v>0</v>
      </c>
      <c r="AG430" s="102"/>
      <c r="AH430" s="102" t="s">
        <v>72</v>
      </c>
      <c r="AI430" s="104"/>
      <c r="AJ430" s="102">
        <f t="shared" si="16"/>
        <v>0</v>
      </c>
      <c r="AK430" s="102">
        <f t="shared" si="24"/>
        <v>0</v>
      </c>
    </row>
    <row r="431" spans="1:37" ht="15">
      <c r="A431" s="92" t="s">
        <v>2382</v>
      </c>
      <c r="B431" s="80" t="s">
        <v>2290</v>
      </c>
      <c r="C431" s="81" t="s">
        <v>2372</v>
      </c>
      <c r="D431" s="81" t="s">
        <v>2383</v>
      </c>
      <c r="E431" s="82" t="s">
        <v>2384</v>
      </c>
      <c r="F431" s="83" t="s">
        <v>2382</v>
      </c>
      <c r="G431" s="83" t="s">
        <v>2385</v>
      </c>
      <c r="H431" s="84">
        <v>0</v>
      </c>
      <c r="I431" s="84"/>
      <c r="J431" s="80">
        <v>168</v>
      </c>
      <c r="K431" s="85">
        <v>0</v>
      </c>
      <c r="L431" s="84">
        <v>0</v>
      </c>
      <c r="M431" s="84">
        <v>0</v>
      </c>
      <c r="N431" s="80">
        <v>0</v>
      </c>
      <c r="O431" s="80">
        <v>16</v>
      </c>
      <c r="P431" s="80">
        <v>137</v>
      </c>
      <c r="Q431" s="84">
        <v>0</v>
      </c>
      <c r="R431" s="84">
        <v>0</v>
      </c>
      <c r="S431" s="84">
        <v>0</v>
      </c>
      <c r="T431" s="84">
        <v>0</v>
      </c>
      <c r="U431" s="80">
        <v>230</v>
      </c>
      <c r="V431" s="84">
        <v>0</v>
      </c>
      <c r="W431" s="84">
        <v>0</v>
      </c>
      <c r="X431" s="80">
        <f t="shared" si="27"/>
        <v>551</v>
      </c>
      <c r="Y431" s="80">
        <v>0</v>
      </c>
      <c r="Z431" s="86" t="s">
        <v>69</v>
      </c>
      <c r="AA431" s="87" t="s">
        <v>2295</v>
      </c>
      <c r="AB431" s="87" t="s">
        <v>2386</v>
      </c>
      <c r="AC431" s="88">
        <f t="shared" si="14"/>
        <v>0</v>
      </c>
      <c r="AD431" s="105">
        <v>0</v>
      </c>
      <c r="AE431" s="90">
        <f t="shared" si="20"/>
        <v>0</v>
      </c>
      <c r="AF431" s="80">
        <v>15</v>
      </c>
      <c r="AG431" s="90" t="s">
        <v>223</v>
      </c>
      <c r="AH431" s="90" t="s">
        <v>72</v>
      </c>
      <c r="AI431" s="106"/>
      <c r="AJ431" s="90">
        <f t="shared" si="16"/>
        <v>0</v>
      </c>
      <c r="AK431" s="90">
        <f t="shared" si="24"/>
        <v>0</v>
      </c>
    </row>
    <row r="432" spans="1:37" ht="15">
      <c r="A432" s="79" t="s">
        <v>2387</v>
      </c>
      <c r="B432" s="93" t="s">
        <v>2290</v>
      </c>
      <c r="C432" s="94" t="s">
        <v>2372</v>
      </c>
      <c r="D432" s="94" t="s">
        <v>2388</v>
      </c>
      <c r="E432" s="107" t="s">
        <v>2389</v>
      </c>
      <c r="F432" s="95" t="s">
        <v>2387</v>
      </c>
      <c r="G432" s="95" t="s">
        <v>2390</v>
      </c>
      <c r="H432" s="96">
        <v>0</v>
      </c>
      <c r="I432" s="93">
        <v>6</v>
      </c>
      <c r="J432" s="93">
        <v>0</v>
      </c>
      <c r="K432" s="97">
        <v>0</v>
      </c>
      <c r="L432" s="96">
        <v>0</v>
      </c>
      <c r="M432" s="96">
        <v>0</v>
      </c>
      <c r="N432" s="96">
        <v>0</v>
      </c>
      <c r="O432" s="96">
        <v>0</v>
      </c>
      <c r="P432" s="96">
        <v>0</v>
      </c>
      <c r="Q432" s="96">
        <v>0</v>
      </c>
      <c r="R432" s="96">
        <v>0</v>
      </c>
      <c r="S432" s="96">
        <v>0</v>
      </c>
      <c r="T432" s="96">
        <v>0</v>
      </c>
      <c r="U432" s="93">
        <v>71</v>
      </c>
      <c r="V432" s="96">
        <v>0</v>
      </c>
      <c r="W432" s="96">
        <v>0</v>
      </c>
      <c r="X432" s="93">
        <f t="shared" si="27"/>
        <v>77</v>
      </c>
      <c r="Y432" s="93">
        <v>0</v>
      </c>
      <c r="Z432" s="98" t="s">
        <v>69</v>
      </c>
      <c r="AA432" s="99" t="s">
        <v>2295</v>
      </c>
      <c r="AB432" s="99" t="s">
        <v>2391</v>
      </c>
      <c r="AC432" s="100">
        <f t="shared" si="14"/>
        <v>0</v>
      </c>
      <c r="AD432" s="101">
        <v>0</v>
      </c>
      <c r="AE432" s="102">
        <f t="shared" si="20"/>
        <v>0</v>
      </c>
      <c r="AF432" s="103">
        <v>0</v>
      </c>
      <c r="AG432" s="102" t="s">
        <v>192</v>
      </c>
      <c r="AH432" s="102" t="s">
        <v>72</v>
      </c>
      <c r="AI432" s="104"/>
      <c r="AJ432" s="102">
        <f t="shared" si="16"/>
        <v>0</v>
      </c>
      <c r="AK432" s="102">
        <f t="shared" si="24"/>
        <v>0</v>
      </c>
    </row>
    <row r="433" spans="1:37" ht="15">
      <c r="A433" s="92" t="s">
        <v>2392</v>
      </c>
      <c r="B433" s="80" t="s">
        <v>2290</v>
      </c>
      <c r="C433" s="81" t="s">
        <v>2372</v>
      </c>
      <c r="D433" s="81" t="s">
        <v>2393</v>
      </c>
      <c r="E433" s="107" t="s">
        <v>2394</v>
      </c>
      <c r="F433" s="83" t="s">
        <v>2392</v>
      </c>
      <c r="G433" s="83" t="s">
        <v>2395</v>
      </c>
      <c r="H433" s="84">
        <v>0</v>
      </c>
      <c r="I433" s="84"/>
      <c r="J433" s="84">
        <v>0</v>
      </c>
      <c r="K433" s="138">
        <v>130</v>
      </c>
      <c r="L433" s="84">
        <v>0</v>
      </c>
      <c r="M433" s="84">
        <v>0</v>
      </c>
      <c r="N433" s="80">
        <v>0</v>
      </c>
      <c r="O433" s="84">
        <v>13</v>
      </c>
      <c r="P433" s="84">
        <v>0</v>
      </c>
      <c r="Q433" s="84">
        <v>0</v>
      </c>
      <c r="R433" s="84">
        <v>0</v>
      </c>
      <c r="S433" s="84">
        <v>0</v>
      </c>
      <c r="T433" s="84">
        <v>0</v>
      </c>
      <c r="U433" s="84">
        <v>0</v>
      </c>
      <c r="V433" s="84">
        <v>0</v>
      </c>
      <c r="W433" s="84">
        <v>0</v>
      </c>
      <c r="X433" s="80">
        <f t="shared" si="27"/>
        <v>143</v>
      </c>
      <c r="Y433" s="80">
        <v>12</v>
      </c>
      <c r="Z433" s="86" t="s">
        <v>69</v>
      </c>
      <c r="AA433" s="87" t="s">
        <v>2295</v>
      </c>
      <c r="AB433" s="87" t="s">
        <v>2396</v>
      </c>
      <c r="AC433" s="88">
        <f t="shared" si="14"/>
        <v>130</v>
      </c>
      <c r="AD433" s="105">
        <v>0</v>
      </c>
      <c r="AE433" s="90">
        <f t="shared" si="20"/>
        <v>0</v>
      </c>
      <c r="AF433" s="91">
        <v>0</v>
      </c>
      <c r="AG433" s="90"/>
      <c r="AH433" s="90" t="s">
        <v>104</v>
      </c>
      <c r="AI433" s="106"/>
      <c r="AJ433" s="90">
        <f t="shared" si="16"/>
        <v>0</v>
      </c>
      <c r="AK433" s="90">
        <f t="shared" si="24"/>
        <v>14</v>
      </c>
    </row>
    <row r="434" spans="1:37" ht="15">
      <c r="A434" s="79" t="s">
        <v>2397</v>
      </c>
      <c r="B434" s="93" t="s">
        <v>2290</v>
      </c>
      <c r="C434" s="94" t="s">
        <v>2372</v>
      </c>
      <c r="D434" s="94" t="s">
        <v>2398</v>
      </c>
      <c r="E434" s="82" t="s">
        <v>2399</v>
      </c>
      <c r="F434" s="95" t="s">
        <v>2397</v>
      </c>
      <c r="G434" s="95" t="s">
        <v>2400</v>
      </c>
      <c r="H434" s="96">
        <v>0</v>
      </c>
      <c r="I434" s="96"/>
      <c r="J434" s="96">
        <v>0</v>
      </c>
      <c r="K434" s="145">
        <v>174</v>
      </c>
      <c r="L434" s="96">
        <v>0</v>
      </c>
      <c r="M434" s="96">
        <v>0</v>
      </c>
      <c r="N434" s="93">
        <v>1</v>
      </c>
      <c r="O434" s="93">
        <v>15</v>
      </c>
      <c r="P434" s="96">
        <v>0</v>
      </c>
      <c r="Q434" s="96">
        <v>0</v>
      </c>
      <c r="R434" s="96">
        <v>0</v>
      </c>
      <c r="S434" s="96">
        <v>0</v>
      </c>
      <c r="T434" s="96">
        <v>0</v>
      </c>
      <c r="U434" s="96">
        <v>0</v>
      </c>
      <c r="V434" s="96">
        <v>0</v>
      </c>
      <c r="W434" s="96">
        <v>0</v>
      </c>
      <c r="X434" s="93">
        <v>190</v>
      </c>
      <c r="Y434" s="93">
        <v>15</v>
      </c>
      <c r="Z434" s="98" t="s">
        <v>69</v>
      </c>
      <c r="AA434" s="99" t="s">
        <v>2295</v>
      </c>
      <c r="AB434" s="99" t="s">
        <v>2401</v>
      </c>
      <c r="AC434" s="100">
        <f t="shared" si="14"/>
        <v>174</v>
      </c>
      <c r="AD434" s="101">
        <v>0</v>
      </c>
      <c r="AE434" s="102">
        <f t="shared" si="20"/>
        <v>0</v>
      </c>
      <c r="AF434" s="103">
        <v>0</v>
      </c>
      <c r="AG434" s="102"/>
      <c r="AH434" s="102" t="s">
        <v>104</v>
      </c>
      <c r="AI434" s="104"/>
      <c r="AJ434" s="102">
        <f t="shared" si="16"/>
        <v>0</v>
      </c>
      <c r="AK434" s="102">
        <f t="shared" si="24"/>
        <v>17</v>
      </c>
    </row>
    <row r="435" spans="1:37" ht="15">
      <c r="A435" s="92" t="s">
        <v>2402</v>
      </c>
      <c r="B435" s="80" t="s">
        <v>2290</v>
      </c>
      <c r="C435" s="81" t="s">
        <v>2372</v>
      </c>
      <c r="D435" s="81" t="s">
        <v>2403</v>
      </c>
      <c r="E435" s="113" t="s">
        <v>2404</v>
      </c>
      <c r="F435" s="83" t="s">
        <v>2402</v>
      </c>
      <c r="G435" s="83" t="s">
        <v>2405</v>
      </c>
      <c r="H435" s="84">
        <v>0</v>
      </c>
      <c r="I435" s="84"/>
      <c r="J435" s="80">
        <v>0</v>
      </c>
      <c r="K435" s="85">
        <v>0</v>
      </c>
      <c r="L435" s="80">
        <v>387</v>
      </c>
      <c r="M435" s="84">
        <v>0</v>
      </c>
      <c r="N435" s="80">
        <v>0</v>
      </c>
      <c r="O435" s="80">
        <v>19</v>
      </c>
      <c r="P435" s="84">
        <v>0</v>
      </c>
      <c r="Q435" s="84">
        <v>0</v>
      </c>
      <c r="R435" s="84">
        <v>0</v>
      </c>
      <c r="S435" s="80">
        <v>60</v>
      </c>
      <c r="T435" s="84">
        <v>0</v>
      </c>
      <c r="U435" s="84">
        <v>0</v>
      </c>
      <c r="V435" s="84">
        <v>0</v>
      </c>
      <c r="W435" s="84">
        <v>0</v>
      </c>
      <c r="X435" s="80">
        <f t="shared" ref="X435:X437" si="28">SUM(H435:M435,O435:R435,S435:U435)</f>
        <v>466</v>
      </c>
      <c r="Y435" s="80">
        <v>0</v>
      </c>
      <c r="Z435" s="86" t="s">
        <v>69</v>
      </c>
      <c r="AA435" s="87" t="s">
        <v>2295</v>
      </c>
      <c r="AB435" s="87" t="s">
        <v>2406</v>
      </c>
      <c r="AC435" s="88">
        <f t="shared" si="14"/>
        <v>0</v>
      </c>
      <c r="AD435" s="105">
        <v>0</v>
      </c>
      <c r="AE435" s="90">
        <f t="shared" si="20"/>
        <v>0</v>
      </c>
      <c r="AF435" s="91">
        <v>0</v>
      </c>
      <c r="AG435" s="90" t="s">
        <v>274</v>
      </c>
      <c r="AH435" s="90" t="s">
        <v>72</v>
      </c>
      <c r="AI435" s="106"/>
      <c r="AJ435" s="90">
        <f t="shared" si="16"/>
        <v>0</v>
      </c>
      <c r="AK435" s="90">
        <f t="shared" si="24"/>
        <v>0</v>
      </c>
    </row>
    <row r="436" spans="1:37" ht="15">
      <c r="A436" s="83" t="s">
        <v>2407</v>
      </c>
      <c r="B436" s="93" t="s">
        <v>2290</v>
      </c>
      <c r="C436" s="94" t="s">
        <v>2372</v>
      </c>
      <c r="D436" s="94" t="s">
        <v>2408</v>
      </c>
      <c r="E436" s="113" t="s">
        <v>2409</v>
      </c>
      <c r="F436" s="95" t="s">
        <v>2407</v>
      </c>
      <c r="G436" s="95" t="s">
        <v>2410</v>
      </c>
      <c r="H436" s="96">
        <v>0</v>
      </c>
      <c r="I436" s="96"/>
      <c r="J436" s="93">
        <v>0</v>
      </c>
      <c r="K436" s="97">
        <v>0</v>
      </c>
      <c r="L436" s="93">
        <v>503</v>
      </c>
      <c r="M436" s="96">
        <v>0</v>
      </c>
      <c r="N436" s="93">
        <v>0</v>
      </c>
      <c r="O436" s="93">
        <v>21</v>
      </c>
      <c r="P436" s="96">
        <v>0</v>
      </c>
      <c r="Q436" s="96">
        <v>0</v>
      </c>
      <c r="R436" s="96">
        <v>0</v>
      </c>
      <c r="S436" s="93">
        <v>138</v>
      </c>
      <c r="T436" s="96">
        <v>0</v>
      </c>
      <c r="U436" s="96">
        <v>0</v>
      </c>
      <c r="V436" s="96">
        <v>0</v>
      </c>
      <c r="W436" s="96">
        <v>0</v>
      </c>
      <c r="X436" s="93">
        <f t="shared" si="28"/>
        <v>662</v>
      </c>
      <c r="Y436" s="93">
        <v>0</v>
      </c>
      <c r="Z436" s="98" t="s">
        <v>69</v>
      </c>
      <c r="AA436" s="99" t="s">
        <v>2295</v>
      </c>
      <c r="AB436" s="99" t="s">
        <v>2411</v>
      </c>
      <c r="AC436" s="100">
        <f t="shared" si="14"/>
        <v>0</v>
      </c>
      <c r="AD436" s="101">
        <v>0</v>
      </c>
      <c r="AE436" s="102">
        <f t="shared" si="20"/>
        <v>0</v>
      </c>
      <c r="AF436" s="103">
        <v>0</v>
      </c>
      <c r="AG436" s="102" t="s">
        <v>274</v>
      </c>
      <c r="AH436" s="102" t="s">
        <v>72</v>
      </c>
      <c r="AI436" s="104"/>
      <c r="AJ436" s="102">
        <f t="shared" si="16"/>
        <v>0</v>
      </c>
      <c r="AK436" s="102">
        <f t="shared" si="24"/>
        <v>0</v>
      </c>
    </row>
    <row r="437" spans="1:37" ht="15">
      <c r="A437" s="92" t="s">
        <v>2412</v>
      </c>
      <c r="B437" s="80" t="s">
        <v>2290</v>
      </c>
      <c r="C437" s="81" t="s">
        <v>2372</v>
      </c>
      <c r="D437" s="81" t="s">
        <v>2413</v>
      </c>
      <c r="E437" s="82" t="s">
        <v>2414</v>
      </c>
      <c r="F437" s="83" t="s">
        <v>2412</v>
      </c>
      <c r="G437" s="83" t="s">
        <v>2415</v>
      </c>
      <c r="H437" s="84">
        <v>0</v>
      </c>
      <c r="I437" s="84"/>
      <c r="J437" s="80">
        <v>231</v>
      </c>
      <c r="K437" s="85">
        <v>0</v>
      </c>
      <c r="L437" s="84">
        <v>0</v>
      </c>
      <c r="M437" s="84">
        <v>0</v>
      </c>
      <c r="N437" s="80">
        <v>0</v>
      </c>
      <c r="O437" s="80">
        <v>50</v>
      </c>
      <c r="P437" s="84">
        <v>0</v>
      </c>
      <c r="Q437" s="84">
        <v>0</v>
      </c>
      <c r="R437" s="84">
        <v>0</v>
      </c>
      <c r="S437" s="84">
        <v>0</v>
      </c>
      <c r="T437" s="84">
        <v>0</v>
      </c>
      <c r="U437" s="80">
        <v>146</v>
      </c>
      <c r="V437" s="84">
        <v>0</v>
      </c>
      <c r="W437" s="84">
        <v>0</v>
      </c>
      <c r="X437" s="80">
        <f t="shared" si="28"/>
        <v>427</v>
      </c>
      <c r="Y437" s="80">
        <v>0</v>
      </c>
      <c r="Z437" s="86" t="s">
        <v>69</v>
      </c>
      <c r="AA437" s="87" t="s">
        <v>2295</v>
      </c>
      <c r="AB437" s="87" t="s">
        <v>2416</v>
      </c>
      <c r="AC437" s="88">
        <f t="shared" si="14"/>
        <v>0</v>
      </c>
      <c r="AD437" s="105">
        <v>0</v>
      </c>
      <c r="AE437" s="90">
        <f t="shared" si="20"/>
        <v>0</v>
      </c>
      <c r="AF437" s="91">
        <v>0</v>
      </c>
      <c r="AG437" s="90"/>
      <c r="AH437" s="90" t="s">
        <v>72</v>
      </c>
      <c r="AI437" s="106"/>
      <c r="AJ437" s="90">
        <f t="shared" si="16"/>
        <v>0</v>
      </c>
      <c r="AK437" s="90">
        <f t="shared" si="24"/>
        <v>0</v>
      </c>
    </row>
    <row r="438" spans="1:37" ht="15">
      <c r="A438" s="79" t="s">
        <v>2417</v>
      </c>
      <c r="B438" s="93" t="s">
        <v>2290</v>
      </c>
      <c r="C438" s="94" t="s">
        <v>2372</v>
      </c>
      <c r="D438" s="94" t="s">
        <v>2418</v>
      </c>
      <c r="E438" s="82" t="s">
        <v>2419</v>
      </c>
      <c r="F438" s="95" t="s">
        <v>2417</v>
      </c>
      <c r="G438" s="95" t="s">
        <v>2420</v>
      </c>
      <c r="H438" s="96">
        <v>0</v>
      </c>
      <c r="I438" s="96"/>
      <c r="J438" s="93">
        <v>0</v>
      </c>
      <c r="K438" s="97">
        <v>0</v>
      </c>
      <c r="L438" s="96">
        <v>0</v>
      </c>
      <c r="M438" s="96">
        <v>0</v>
      </c>
      <c r="N438" s="93">
        <v>0</v>
      </c>
      <c r="O438" s="93">
        <v>0</v>
      </c>
      <c r="P438" s="96">
        <v>0</v>
      </c>
      <c r="Q438" s="96">
        <v>0</v>
      </c>
      <c r="R438" s="96">
        <v>0</v>
      </c>
      <c r="S438" s="96">
        <v>0</v>
      </c>
      <c r="T438" s="96">
        <v>0</v>
      </c>
      <c r="U438" s="93">
        <v>0</v>
      </c>
      <c r="V438" s="96">
        <v>0</v>
      </c>
      <c r="W438" s="96">
        <v>0</v>
      </c>
      <c r="X438" s="93">
        <v>0</v>
      </c>
      <c r="Y438" s="93">
        <v>0</v>
      </c>
      <c r="Z438" s="98" t="s">
        <v>69</v>
      </c>
      <c r="AA438" s="99" t="s">
        <v>2295</v>
      </c>
      <c r="AB438" s="99" t="s">
        <v>2421</v>
      </c>
      <c r="AC438" s="100">
        <f t="shared" si="14"/>
        <v>0</v>
      </c>
      <c r="AD438" s="101">
        <v>0</v>
      </c>
      <c r="AE438" s="102">
        <f t="shared" si="20"/>
        <v>0</v>
      </c>
      <c r="AF438" s="103">
        <v>0</v>
      </c>
      <c r="AG438" s="102"/>
      <c r="AH438" s="102" t="s">
        <v>72</v>
      </c>
      <c r="AI438" s="104"/>
      <c r="AJ438" s="102">
        <f t="shared" si="16"/>
        <v>0</v>
      </c>
      <c r="AK438" s="102">
        <f t="shared" si="24"/>
        <v>0</v>
      </c>
    </row>
    <row r="439" spans="1:37" ht="15">
      <c r="A439" s="150" t="s">
        <v>2422</v>
      </c>
      <c r="B439" s="151" t="s">
        <v>2290</v>
      </c>
      <c r="C439" s="152" t="s">
        <v>2372</v>
      </c>
      <c r="D439" s="151" t="s">
        <v>2423</v>
      </c>
      <c r="E439" s="153" t="s">
        <v>2424</v>
      </c>
      <c r="F439" s="154" t="s">
        <v>2422</v>
      </c>
      <c r="G439" s="154" t="s">
        <v>2425</v>
      </c>
      <c r="H439" s="155">
        <v>0</v>
      </c>
      <c r="I439" s="84"/>
      <c r="J439" s="151">
        <v>735</v>
      </c>
      <c r="K439" s="156">
        <v>0</v>
      </c>
      <c r="L439" s="155">
        <v>0</v>
      </c>
      <c r="M439" s="155">
        <v>0</v>
      </c>
      <c r="N439" s="80">
        <v>0</v>
      </c>
      <c r="O439" s="151">
        <v>37</v>
      </c>
      <c r="P439" s="155">
        <v>0</v>
      </c>
      <c r="Q439" s="155">
        <v>0</v>
      </c>
      <c r="R439" s="84">
        <v>0</v>
      </c>
      <c r="S439" s="155">
        <v>0</v>
      </c>
      <c r="T439" s="155">
        <v>0</v>
      </c>
      <c r="U439" s="155">
        <v>0</v>
      </c>
      <c r="V439" s="155">
        <v>0</v>
      </c>
      <c r="W439" s="155">
        <v>0</v>
      </c>
      <c r="X439" s="151">
        <f>SUM(H439:M439,O439:R439,S439:U439)</f>
        <v>772</v>
      </c>
      <c r="Y439" s="151">
        <v>0</v>
      </c>
      <c r="Z439" s="157" t="s">
        <v>69</v>
      </c>
      <c r="AA439" s="158" t="s">
        <v>2295</v>
      </c>
      <c r="AB439" s="158" t="s">
        <v>2426</v>
      </c>
      <c r="AC439" s="159">
        <f t="shared" si="14"/>
        <v>0</v>
      </c>
      <c r="AD439" s="105">
        <v>0</v>
      </c>
      <c r="AE439" s="160">
        <f t="shared" si="20"/>
        <v>0</v>
      </c>
      <c r="AF439" s="161">
        <v>0</v>
      </c>
      <c r="AG439" s="160"/>
      <c r="AH439" s="160" t="s">
        <v>72</v>
      </c>
      <c r="AI439" s="162"/>
      <c r="AJ439" s="90">
        <f t="shared" si="16"/>
        <v>0</v>
      </c>
      <c r="AK439" s="90">
        <f t="shared" si="24"/>
        <v>0</v>
      </c>
    </row>
    <row r="440" spans="1:37" ht="15">
      <c r="A440" s="163"/>
      <c r="B440" s="164"/>
      <c r="C440" s="165"/>
      <c r="D440" s="164"/>
      <c r="E440" s="164"/>
      <c r="F440" s="164"/>
      <c r="G440" s="166"/>
      <c r="H440" s="167"/>
      <c r="I440" s="167"/>
      <c r="J440" s="168"/>
      <c r="K440" s="169"/>
      <c r="L440" s="167"/>
      <c r="M440" s="167"/>
      <c r="N440" s="167"/>
      <c r="O440" s="167"/>
      <c r="P440" s="167"/>
      <c r="Q440" s="167"/>
      <c r="R440" s="167"/>
      <c r="S440" s="167"/>
      <c r="T440" s="167"/>
      <c r="U440" s="167"/>
      <c r="V440" s="167"/>
      <c r="W440" s="168"/>
      <c r="X440" s="170"/>
      <c r="Y440" s="168"/>
      <c r="Z440" s="171"/>
      <c r="AA440" s="172"/>
      <c r="AB440" s="172"/>
      <c r="AC440" s="173"/>
      <c r="AD440" s="174"/>
      <c r="AE440" s="173"/>
      <c r="AF440" s="164"/>
      <c r="AG440" s="173"/>
      <c r="AH440" s="173"/>
      <c r="AI440" s="173"/>
      <c r="AJ440" s="173"/>
      <c r="AK440" s="173"/>
    </row>
    <row r="441" spans="1:37" ht="12.75">
      <c r="A441" s="163"/>
      <c r="G441" s="4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7"/>
      <c r="X441" s="178"/>
      <c r="Y441" s="175"/>
      <c r="Z441" s="4"/>
      <c r="AA441" s="68"/>
      <c r="AB441" s="4"/>
    </row>
    <row r="442" spans="1:37" ht="12.75">
      <c r="A442" s="163"/>
      <c r="G442" s="4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7"/>
      <c r="X442" s="178"/>
      <c r="Y442" s="175"/>
      <c r="Z442" s="4"/>
      <c r="AA442" s="68"/>
      <c r="AB442" s="4"/>
    </row>
  </sheetData>
  <autoFilter ref="B6:AK439"/>
  <customSheetViews>
    <customSheetView guid="{87D76CF2-2739-46D4-AE24-85194E6407AF}" filter="1" showAutoFilter="1">
      <pageMargins left="0.511811024" right="0.511811024" top="0.78740157499999996" bottom="0.78740157499999996" header="0.31496062000000002" footer="0.31496062000000002"/>
      <autoFilter ref="B6:AI440">
        <filterColumn colId="0">
          <filters>
            <filter val="Pedro Afonso"/>
            <filter val="Araguaina"/>
          </filters>
        </filterColumn>
        <filterColumn colId="16">
          <filters blank="1">
            <filter val="1027"/>
            <filter val="108"/>
            <filter val="115"/>
            <filter val="134"/>
            <filter val="152"/>
            <filter val="161"/>
            <filter val="182"/>
            <filter val="188"/>
            <filter val="193"/>
            <filter val="198"/>
            <filter val="203"/>
            <filter val="209"/>
            <filter val="228"/>
            <filter val="279"/>
            <filter val="291"/>
            <filter val="301"/>
            <filter val="352"/>
            <filter val="353"/>
            <filter val="364"/>
            <filter val="377"/>
            <filter val="703"/>
          </filters>
        </filterColumn>
      </autoFilter>
    </customSheetView>
    <customSheetView guid="{9EA8A612-F991-4107-9E9D-DEAA3A399B8E}" filter="1" showAutoFilter="1">
      <pageMargins left="0.511811024" right="0.511811024" top="0.78740157499999996" bottom="0.78740157499999996" header="0.31496062000000002" footer="0.31496062000000002"/>
      <autoFilter ref="B6:AI440"/>
    </customSheetView>
    <customSheetView guid="{CD661AF2-509E-44DD-B3C6-DB716FCF1C00}" filter="1" showAutoFilter="1">
      <pageMargins left="0.511811024" right="0.511811024" top="0.78740157499999996" bottom="0.78740157499999996" header="0.31496062000000002" footer="0.31496062000000002"/>
      <autoFilter ref="B6:AK440"/>
    </customSheetView>
    <customSheetView guid="{5B0C88B0-51C9-476A-ACB5-ED0DDD4925D7}" filter="1" showAutoFilter="1">
      <pageMargins left="0.511811024" right="0.511811024" top="0.78740157499999996" bottom="0.78740157499999996" header="0.31496062000000002" footer="0.31496062000000002"/>
      <autoFilter ref="B6:AK440"/>
    </customSheetView>
  </customSheetViews>
  <mergeCells count="7">
    <mergeCell ref="AC3:AF3"/>
    <mergeCell ref="Z2:AB2"/>
    <mergeCell ref="H3:I3"/>
    <mergeCell ref="P3:T3"/>
    <mergeCell ref="E1:G1"/>
    <mergeCell ref="D2:E3"/>
    <mergeCell ref="J3:N3"/>
  </mergeCells>
  <dataValidations count="3">
    <dataValidation type="list" allowBlank="1" showDropDown="1" showErrorMessage="1" sqref="AG7:AG442">
      <formula1>iTiposEst</formula1>
    </dataValidation>
    <dataValidation type="list" allowBlank="1" showDropDown="1" showErrorMessage="1" sqref="D280">
      <formula1>#REF!</formula1>
    </dataValidation>
    <dataValidation type="list" allowBlank="1" showDropDown="1" showErrorMessage="1" sqref="AH7:AH439">
      <formula1>#REF!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13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84.28515625" customWidth="1"/>
    <col min="4" max="4" width="16.5703125" customWidth="1"/>
    <col min="5" max="5" width="13.140625" customWidth="1"/>
    <col min="6" max="6" width="13.2851562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2" s="179" customFormat="1" ht="24.95" customHeight="1">
      <c r="A1" s="225" t="s">
        <v>2427</v>
      </c>
      <c r="B1" s="225"/>
      <c r="C1" s="225"/>
      <c r="D1" s="182"/>
      <c r="E1" s="182"/>
      <c r="F1" s="182"/>
      <c r="G1" s="182"/>
      <c r="H1" s="182"/>
      <c r="I1" s="182"/>
      <c r="J1" s="182"/>
    </row>
    <row r="2" spans="1:12" s="179" customFormat="1" ht="24.95" customHeight="1">
      <c r="A2" s="180" t="s">
        <v>2428</v>
      </c>
      <c r="B2" s="181"/>
      <c r="C2" s="181"/>
      <c r="D2" s="182"/>
      <c r="E2" s="182"/>
      <c r="F2" s="182"/>
      <c r="G2" s="182"/>
      <c r="H2" s="182"/>
      <c r="I2" s="182"/>
      <c r="J2" s="182"/>
    </row>
    <row r="3" spans="1:12" ht="24.95" customHeight="1">
      <c r="A3" s="180" t="s">
        <v>2429</v>
      </c>
      <c r="B3" s="181"/>
      <c r="C3" s="181"/>
      <c r="D3" s="182"/>
      <c r="E3" s="185"/>
      <c r="F3" s="185"/>
      <c r="G3" s="185"/>
      <c r="H3" s="185"/>
      <c r="I3" s="185"/>
      <c r="J3" s="185"/>
    </row>
    <row r="4" spans="1:12" ht="24" customHeight="1" thickBot="1">
      <c r="A4" s="186"/>
      <c r="B4" s="186"/>
      <c r="C4" s="186"/>
      <c r="D4" s="185"/>
      <c r="E4" s="182"/>
      <c r="F4" s="182"/>
      <c r="G4" s="182"/>
      <c r="H4" s="182"/>
      <c r="I4" s="182"/>
      <c r="J4" s="185"/>
    </row>
    <row r="5" spans="1:12" ht="24" customHeight="1" thickBot="1">
      <c r="A5" s="226" t="s">
        <v>2430</v>
      </c>
      <c r="B5" s="227"/>
      <c r="C5" s="227"/>
      <c r="D5" s="227"/>
      <c r="E5" s="227"/>
      <c r="F5" s="227"/>
      <c r="G5" s="227"/>
      <c r="H5" s="227"/>
      <c r="I5" s="227"/>
      <c r="J5" s="228"/>
    </row>
    <row r="6" spans="1:12" ht="32.25" customHeight="1" thickBot="1">
      <c r="A6" s="6"/>
      <c r="B6" s="6"/>
      <c r="C6" s="6"/>
      <c r="D6" s="206" t="s">
        <v>2</v>
      </c>
      <c r="E6" s="207">
        <f>SUM(E9:E10)</f>
        <v>23972</v>
      </c>
      <c r="F6" s="207">
        <f>SUM(F9:F10)</f>
        <v>3009.3999999999996</v>
      </c>
      <c r="G6" s="229" t="s">
        <v>3</v>
      </c>
      <c r="H6" s="230"/>
      <c r="I6" s="231"/>
      <c r="J6" s="208">
        <f>SUM(J9:J10)</f>
        <v>26981.399999999998</v>
      </c>
    </row>
    <row r="7" spans="1:12" ht="56.25" customHeight="1" thickBot="1">
      <c r="A7" s="199" t="s">
        <v>6</v>
      </c>
      <c r="B7" s="200" t="s">
        <v>8</v>
      </c>
      <c r="C7" s="183" t="str">
        <f>"UNIDADES EXECUTORAS = " &amp; COUNTA(C9:C1420)</f>
        <v>UNIDADES EXECUTORAS = 2</v>
      </c>
      <c r="D7" s="184" t="s">
        <v>9</v>
      </c>
      <c r="E7" s="201" t="s">
        <v>30</v>
      </c>
      <c r="F7" s="202" t="s">
        <v>44</v>
      </c>
      <c r="G7" s="203" t="s">
        <v>15</v>
      </c>
      <c r="H7" s="203" t="s">
        <v>16</v>
      </c>
      <c r="I7" s="204" t="s">
        <v>17</v>
      </c>
      <c r="J7" s="205" t="s">
        <v>18</v>
      </c>
    </row>
    <row r="8" spans="1:12" ht="12.75" customHeight="1">
      <c r="A8" s="195" t="str">
        <f ca="1">IFERROR(__xludf.DUMMYFUNCTION("QUERY('REP2'!A6:AQ533,""select A,B,C,D,O,AQ,V,W,X WHERE O&gt;0"")"),"REGIONAL ")</f>
        <v xml:space="preserve">REGIONAL </v>
      </c>
      <c r="B8" s="196" t="str">
        <f ca="1">IFERROR(__xludf.DUMMYFUNCTION("""COMPUTED_VALUE"""),"MUNICÍPIO")</f>
        <v>MUNICÍPIO</v>
      </c>
      <c r="C8" s="196" t="str">
        <f ca="1">IFERROR(__xludf.DUMMYFUNCTION("""COMPUTED_VALUE"""),"UNIDADE EXECUTORA")</f>
        <v>UNIDADE EXECUTORA</v>
      </c>
      <c r="D8" s="196" t="str">
        <f ca="1">IFERROR(__xludf.DUMMYFUNCTION("""COMPUTED_VALUE"""),"CNPJ")</f>
        <v>CNPJ</v>
      </c>
      <c r="E8" s="196" t="str">
        <f ca="1">IFERROR(__xludf.DUMMYFUNCTION("""COMPUTED_VALUE"""),"product(E. M. FOMENTO52())")</f>
        <v>product(E. M. FOMENTO52())</v>
      </c>
      <c r="F8" s="196" t="str">
        <f ca="1">IFERROR(__xludf.DUMMYFUNCTION("""COMPUTED_VALUE"""),"product(73.4())")</f>
        <v>product(73.4())</v>
      </c>
      <c r="G8" s="197" t="str">
        <f ca="1">IFERROR(__xludf.DUMMYFUNCTION("""COMPUTED_VALUE"""),"BANCO")</f>
        <v>BANCO</v>
      </c>
      <c r="H8" s="197" t="str">
        <f ca="1">IFERROR(__xludf.DUMMYFUNCTION("""COMPUTED_VALUE"""),"AGENCIA")</f>
        <v>AGENCIA</v>
      </c>
      <c r="I8" s="197" t="str">
        <f ca="1">IFERROR(__xludf.DUMMYFUNCTION("""COMPUTED_VALUE"""),"C. CORRENTE")</f>
        <v>C. CORRENTE</v>
      </c>
      <c r="J8" s="198" t="s">
        <v>18</v>
      </c>
      <c r="K8" s="176"/>
      <c r="L8" s="176"/>
    </row>
    <row r="9" spans="1:12" s="190" customFormat="1" ht="20.100000000000001" customHeight="1">
      <c r="A9" s="191" t="s">
        <v>1145</v>
      </c>
      <c r="B9" s="191" t="s">
        <v>1145</v>
      </c>
      <c r="C9" s="191" t="s">
        <v>1275</v>
      </c>
      <c r="D9" s="192" t="s">
        <v>1277</v>
      </c>
      <c r="E9" s="193">
        <v>18356</v>
      </c>
      <c r="F9" s="193">
        <v>2128.6</v>
      </c>
      <c r="G9" s="192" t="s">
        <v>69</v>
      </c>
      <c r="H9" s="192" t="s">
        <v>1216</v>
      </c>
      <c r="I9" s="192" t="s">
        <v>1278</v>
      </c>
      <c r="J9" s="193">
        <v>20484.599999999999</v>
      </c>
      <c r="K9" s="194"/>
    </row>
    <row r="10" spans="1:12" s="190" customFormat="1" ht="20.100000000000001" customHeight="1">
      <c r="A10" s="187" t="s">
        <v>1145</v>
      </c>
      <c r="B10" s="187" t="s">
        <v>1145</v>
      </c>
      <c r="C10" s="187" t="s">
        <v>1280</v>
      </c>
      <c r="D10" s="188" t="s">
        <v>1282</v>
      </c>
      <c r="E10" s="189">
        <v>5616</v>
      </c>
      <c r="F10" s="189">
        <v>880.8</v>
      </c>
      <c r="G10" s="188" t="s">
        <v>69</v>
      </c>
      <c r="H10" s="188" t="s">
        <v>1216</v>
      </c>
      <c r="I10" s="188" t="s">
        <v>1283</v>
      </c>
      <c r="J10" s="189">
        <v>6496.8</v>
      </c>
    </row>
    <row r="11" spans="1:12" ht="12.75">
      <c r="D11" s="4"/>
      <c r="E11" s="9"/>
      <c r="F11" s="9"/>
      <c r="G11" s="4"/>
      <c r="H11" s="4"/>
      <c r="I11" s="4"/>
    </row>
    <row r="12" spans="1:12" ht="12.75">
      <c r="D12" s="4"/>
      <c r="E12" s="9"/>
      <c r="F12" s="9"/>
      <c r="G12" s="4"/>
      <c r="H12" s="4"/>
      <c r="I12" s="4"/>
    </row>
    <row r="13" spans="1:12" ht="12.75">
      <c r="D13" s="4"/>
      <c r="E13" s="9"/>
      <c r="F13" s="9"/>
      <c r="G13" s="4"/>
      <c r="H13" s="4"/>
      <c r="I13" s="4"/>
    </row>
    <row r="14" spans="1:12" ht="12.75">
      <c r="D14" s="4"/>
      <c r="E14" s="9"/>
      <c r="F14" s="9"/>
      <c r="G14" s="4"/>
      <c r="H14" s="4"/>
      <c r="I14" s="4"/>
    </row>
    <row r="15" spans="1:12" ht="12.75">
      <c r="D15" s="4"/>
      <c r="E15" s="9"/>
      <c r="F15" s="9"/>
      <c r="G15" s="4"/>
      <c r="H15" s="4"/>
      <c r="I15" s="4"/>
    </row>
    <row r="16" spans="1:12" ht="12.75">
      <c r="D16" s="4"/>
      <c r="E16" s="9"/>
      <c r="F16" s="9"/>
      <c r="G16" s="4"/>
      <c r="H16" s="4"/>
      <c r="I16" s="4"/>
    </row>
    <row r="17" spans="4:9" ht="12.75">
      <c r="D17" s="4"/>
      <c r="E17" s="9"/>
      <c r="F17" s="9"/>
      <c r="G17" s="4"/>
      <c r="H17" s="4"/>
      <c r="I17" s="4"/>
    </row>
    <row r="18" spans="4:9" ht="12.75">
      <c r="D18" s="4"/>
      <c r="E18" s="9"/>
      <c r="F18" s="9"/>
      <c r="G18" s="4"/>
      <c r="H18" s="4"/>
      <c r="I18" s="4"/>
    </row>
    <row r="19" spans="4:9" ht="12.75">
      <c r="D19" s="4"/>
      <c r="E19" s="9"/>
      <c r="F19" s="9"/>
      <c r="G19" s="4"/>
      <c r="H19" s="4"/>
      <c r="I19" s="4"/>
    </row>
    <row r="20" spans="4:9" ht="12.75">
      <c r="D20" s="4"/>
      <c r="E20" s="9"/>
      <c r="F20" s="9"/>
      <c r="G20" s="4"/>
      <c r="H20" s="4"/>
      <c r="I20" s="4"/>
    </row>
    <row r="21" spans="4:9" ht="12.75">
      <c r="D21" s="4"/>
      <c r="E21" s="9"/>
      <c r="F21" s="9"/>
      <c r="G21" s="4"/>
      <c r="H21" s="4"/>
      <c r="I21" s="4"/>
    </row>
    <row r="22" spans="4:9" ht="12.75">
      <c r="D22" s="4"/>
      <c r="E22" s="9"/>
      <c r="F22" s="9"/>
      <c r="G22" s="4"/>
      <c r="H22" s="4"/>
      <c r="I22" s="4"/>
    </row>
    <row r="23" spans="4:9" ht="12.75">
      <c r="D23" s="4"/>
      <c r="E23" s="9"/>
      <c r="F23" s="9"/>
      <c r="G23" s="4"/>
      <c r="H23" s="4"/>
      <c r="I23" s="4"/>
    </row>
    <row r="24" spans="4:9" ht="12.75">
      <c r="D24" s="4"/>
      <c r="E24" s="9"/>
      <c r="F24" s="9"/>
      <c r="G24" s="4"/>
      <c r="H24" s="4"/>
      <c r="I24" s="4"/>
    </row>
    <row r="25" spans="4:9" ht="12.75">
      <c r="D25" s="4"/>
      <c r="E25" s="9"/>
      <c r="F25" s="9"/>
      <c r="G25" s="4"/>
      <c r="H25" s="4"/>
      <c r="I25" s="4"/>
    </row>
    <row r="26" spans="4:9" ht="12.75">
      <c r="D26" s="4"/>
      <c r="E26" s="9"/>
      <c r="F26" s="9"/>
      <c r="G26" s="4"/>
      <c r="H26" s="4"/>
      <c r="I26" s="4"/>
    </row>
    <row r="27" spans="4:9" ht="12.75">
      <c r="D27" s="4"/>
      <c r="E27" s="9"/>
      <c r="F27" s="9"/>
      <c r="G27" s="4"/>
      <c r="H27" s="4"/>
      <c r="I27" s="4"/>
    </row>
    <row r="28" spans="4:9" ht="12.75">
      <c r="D28" s="4"/>
      <c r="E28" s="9"/>
      <c r="F28" s="9"/>
      <c r="G28" s="4"/>
      <c r="H28" s="4"/>
      <c r="I28" s="4"/>
    </row>
    <row r="29" spans="4:9" ht="12.75">
      <c r="D29" s="4"/>
      <c r="E29" s="9"/>
      <c r="F29" s="9"/>
      <c r="G29" s="4"/>
      <c r="H29" s="4"/>
      <c r="I29" s="4"/>
    </row>
    <row r="30" spans="4:9" ht="12.75">
      <c r="D30" s="4"/>
      <c r="E30" s="9"/>
      <c r="F30" s="9"/>
      <c r="G30" s="4"/>
      <c r="H30" s="4"/>
      <c r="I30" s="4"/>
    </row>
    <row r="31" spans="4:9" ht="12.75">
      <c r="D31" s="4"/>
      <c r="E31" s="9"/>
      <c r="F31" s="9"/>
      <c r="G31" s="4"/>
      <c r="H31" s="4"/>
      <c r="I31" s="4"/>
    </row>
    <row r="32" spans="4:9" ht="12.75">
      <c r="D32" s="4"/>
      <c r="E32" s="9"/>
      <c r="F32" s="9"/>
      <c r="G32" s="4"/>
      <c r="H32" s="4"/>
      <c r="I32" s="4"/>
    </row>
    <row r="33" spans="4:9" ht="12.75">
      <c r="D33" s="4"/>
      <c r="E33" s="9"/>
      <c r="F33" s="9"/>
      <c r="G33" s="4"/>
      <c r="H33" s="4"/>
      <c r="I33" s="4"/>
    </row>
    <row r="34" spans="4:9" ht="12.75">
      <c r="D34" s="4"/>
      <c r="E34" s="9"/>
      <c r="F34" s="9"/>
      <c r="G34" s="4"/>
      <c r="H34" s="4"/>
      <c r="I34" s="4"/>
    </row>
    <row r="35" spans="4:9" ht="12.75">
      <c r="D35" s="4"/>
      <c r="E35" s="9"/>
      <c r="F35" s="9"/>
      <c r="G35" s="4"/>
      <c r="H35" s="4"/>
      <c r="I35" s="4"/>
    </row>
    <row r="36" spans="4:9" ht="12.75">
      <c r="D36" s="4"/>
      <c r="E36" s="9"/>
      <c r="F36" s="9"/>
      <c r="G36" s="4"/>
      <c r="H36" s="4"/>
      <c r="I36" s="4"/>
    </row>
    <row r="37" spans="4:9" ht="12.75">
      <c r="D37" s="4"/>
      <c r="E37" s="9"/>
      <c r="F37" s="9"/>
      <c r="G37" s="4"/>
      <c r="H37" s="4"/>
      <c r="I37" s="4"/>
    </row>
    <row r="38" spans="4:9" ht="12.75">
      <c r="D38" s="4"/>
      <c r="E38" s="9"/>
      <c r="F38" s="9"/>
      <c r="G38" s="4"/>
      <c r="H38" s="4"/>
      <c r="I38" s="4"/>
    </row>
    <row r="39" spans="4:9" ht="12.75">
      <c r="D39" s="4"/>
      <c r="E39" s="9"/>
      <c r="F39" s="9"/>
      <c r="G39" s="4"/>
      <c r="H39" s="4"/>
      <c r="I39" s="4"/>
    </row>
    <row r="40" spans="4:9" ht="12.75">
      <c r="D40" s="4"/>
      <c r="E40" s="9"/>
      <c r="F40" s="9"/>
      <c r="G40" s="4"/>
      <c r="H40" s="4"/>
      <c r="I40" s="4"/>
    </row>
    <row r="41" spans="4:9" ht="12.75">
      <c r="D41" s="4"/>
      <c r="E41" s="9"/>
      <c r="F41" s="9"/>
      <c r="G41" s="4"/>
      <c r="H41" s="4"/>
      <c r="I41" s="4"/>
    </row>
    <row r="42" spans="4:9" ht="12.75">
      <c r="D42" s="4"/>
      <c r="E42" s="9"/>
      <c r="F42" s="9"/>
      <c r="G42" s="4"/>
      <c r="H42" s="4"/>
      <c r="I42" s="4"/>
    </row>
    <row r="43" spans="4:9" ht="12.75">
      <c r="D43" s="4"/>
      <c r="E43" s="9"/>
      <c r="F43" s="9"/>
      <c r="G43" s="4"/>
      <c r="H43" s="4"/>
      <c r="I43" s="4"/>
    </row>
    <row r="44" spans="4:9" ht="12.75">
      <c r="D44" s="4"/>
      <c r="E44" s="9"/>
      <c r="F44" s="9"/>
      <c r="G44" s="4"/>
      <c r="H44" s="4"/>
      <c r="I44" s="4"/>
    </row>
    <row r="45" spans="4:9" ht="12.75">
      <c r="D45" s="4"/>
      <c r="E45" s="9"/>
      <c r="F45" s="9"/>
      <c r="G45" s="4"/>
      <c r="H45" s="4"/>
      <c r="I45" s="4"/>
    </row>
    <row r="46" spans="4:9" ht="12.75">
      <c r="D46" s="4"/>
      <c r="E46" s="9"/>
      <c r="F46" s="9"/>
      <c r="G46" s="4"/>
      <c r="H46" s="4"/>
      <c r="I46" s="4"/>
    </row>
    <row r="47" spans="4:9" ht="12.75">
      <c r="D47" s="4"/>
      <c r="E47" s="9"/>
      <c r="F47" s="9"/>
      <c r="G47" s="4"/>
      <c r="H47" s="4"/>
      <c r="I47" s="4"/>
    </row>
    <row r="48" spans="4:9" ht="12.75">
      <c r="D48" s="4"/>
      <c r="E48" s="9"/>
      <c r="F48" s="9"/>
      <c r="G48" s="4"/>
      <c r="H48" s="4"/>
      <c r="I48" s="4"/>
    </row>
    <row r="49" spans="4:9" ht="12.75">
      <c r="D49" s="4"/>
      <c r="E49" s="9"/>
      <c r="F49" s="9"/>
      <c r="G49" s="4"/>
      <c r="H49" s="4"/>
      <c r="I49" s="4"/>
    </row>
    <row r="50" spans="4:9" ht="12.75">
      <c r="D50" s="4"/>
      <c r="E50" s="9"/>
      <c r="F50" s="9"/>
      <c r="G50" s="4"/>
      <c r="H50" s="4"/>
      <c r="I50" s="4"/>
    </row>
    <row r="51" spans="4:9" ht="12.75">
      <c r="D51" s="4"/>
      <c r="E51" s="9"/>
      <c r="F51" s="9"/>
      <c r="G51" s="4"/>
      <c r="H51" s="4"/>
      <c r="I51" s="4"/>
    </row>
    <row r="52" spans="4:9" ht="12.75">
      <c r="D52" s="4"/>
      <c r="E52" s="9"/>
      <c r="F52" s="9"/>
      <c r="G52" s="4"/>
      <c r="H52" s="4"/>
      <c r="I52" s="4"/>
    </row>
    <row r="53" spans="4:9" ht="12.75">
      <c r="D53" s="4"/>
      <c r="E53" s="9"/>
      <c r="F53" s="9"/>
      <c r="G53" s="4"/>
      <c r="H53" s="4"/>
      <c r="I53" s="4"/>
    </row>
    <row r="54" spans="4:9" ht="12.75">
      <c r="D54" s="4"/>
      <c r="E54" s="9"/>
      <c r="F54" s="9"/>
      <c r="G54" s="4"/>
      <c r="H54" s="4"/>
      <c r="I54" s="4"/>
    </row>
    <row r="55" spans="4:9" ht="12.75">
      <c r="D55" s="4"/>
      <c r="E55" s="9"/>
      <c r="F55" s="9"/>
      <c r="G55" s="4"/>
      <c r="H55" s="4"/>
      <c r="I55" s="4"/>
    </row>
    <row r="56" spans="4:9" ht="12.75">
      <c r="D56" s="4"/>
      <c r="E56" s="9"/>
      <c r="F56" s="9"/>
      <c r="G56" s="4"/>
      <c r="H56" s="4"/>
      <c r="I56" s="4"/>
    </row>
    <row r="57" spans="4:9" ht="12.75">
      <c r="D57" s="4"/>
      <c r="E57" s="9"/>
      <c r="F57" s="9"/>
      <c r="G57" s="4"/>
      <c r="H57" s="4"/>
      <c r="I57" s="4"/>
    </row>
    <row r="58" spans="4:9" ht="12.75">
      <c r="D58" s="4"/>
      <c r="E58" s="9"/>
      <c r="F58" s="9"/>
      <c r="G58" s="4"/>
      <c r="H58" s="4"/>
      <c r="I58" s="4"/>
    </row>
    <row r="59" spans="4:9" ht="12.75">
      <c r="D59" s="4"/>
      <c r="E59" s="9"/>
      <c r="F59" s="9"/>
      <c r="G59" s="4"/>
      <c r="H59" s="4"/>
      <c r="I59" s="4"/>
    </row>
    <row r="60" spans="4:9" ht="12.75">
      <c r="D60" s="4"/>
      <c r="E60" s="9"/>
      <c r="F60" s="9"/>
      <c r="G60" s="4"/>
      <c r="H60" s="4"/>
      <c r="I60" s="4"/>
    </row>
    <row r="61" spans="4:9" ht="12.75">
      <c r="D61" s="4"/>
      <c r="E61" s="9"/>
      <c r="F61" s="9"/>
      <c r="G61" s="4"/>
      <c r="H61" s="4"/>
      <c r="I61" s="4"/>
    </row>
    <row r="62" spans="4:9" ht="12.75">
      <c r="D62" s="4"/>
      <c r="E62" s="9"/>
      <c r="F62" s="9"/>
      <c r="G62" s="4"/>
      <c r="H62" s="4"/>
      <c r="I62" s="4"/>
    </row>
    <row r="63" spans="4:9" ht="12.75">
      <c r="D63" s="4"/>
      <c r="E63" s="9"/>
      <c r="F63" s="9"/>
      <c r="G63" s="4"/>
      <c r="H63" s="4"/>
      <c r="I63" s="4"/>
    </row>
    <row r="64" spans="4:9" ht="12.75">
      <c r="D64" s="4"/>
      <c r="E64" s="9"/>
      <c r="F64" s="9"/>
      <c r="G64" s="4"/>
      <c r="H64" s="4"/>
      <c r="I64" s="4"/>
    </row>
    <row r="65" spans="4:9" ht="12.75">
      <c r="D65" s="4"/>
      <c r="E65" s="9"/>
      <c r="F65" s="9"/>
      <c r="G65" s="4"/>
      <c r="H65" s="4"/>
      <c r="I65" s="4"/>
    </row>
    <row r="66" spans="4:9" ht="12.75">
      <c r="D66" s="4"/>
      <c r="E66" s="9"/>
      <c r="F66" s="9"/>
      <c r="G66" s="4"/>
      <c r="H66" s="4"/>
      <c r="I66" s="4"/>
    </row>
    <row r="67" spans="4:9" ht="12.75">
      <c r="D67" s="4"/>
      <c r="E67" s="9"/>
      <c r="F67" s="9"/>
      <c r="G67" s="4"/>
      <c r="H67" s="4"/>
      <c r="I67" s="4"/>
    </row>
    <row r="68" spans="4:9" ht="12.75">
      <c r="D68" s="4"/>
      <c r="E68" s="9"/>
      <c r="F68" s="9"/>
      <c r="G68" s="4"/>
      <c r="H68" s="4"/>
      <c r="I68" s="4"/>
    </row>
    <row r="69" spans="4:9" ht="12.75">
      <c r="D69" s="4"/>
      <c r="E69" s="9"/>
      <c r="F69" s="9"/>
      <c r="G69" s="4"/>
      <c r="H69" s="4"/>
      <c r="I69" s="4"/>
    </row>
    <row r="70" spans="4:9" ht="12.75">
      <c r="D70" s="4"/>
      <c r="E70" s="9"/>
      <c r="F70" s="9"/>
      <c r="G70" s="4"/>
      <c r="H70" s="4"/>
      <c r="I70" s="4"/>
    </row>
    <row r="71" spans="4:9" ht="12.75">
      <c r="D71" s="4"/>
      <c r="E71" s="9"/>
      <c r="F71" s="9"/>
      <c r="G71" s="4"/>
      <c r="H71" s="4"/>
      <c r="I71" s="4"/>
    </row>
    <row r="72" spans="4:9" ht="12.75">
      <c r="D72" s="4"/>
      <c r="E72" s="9"/>
      <c r="F72" s="9"/>
      <c r="G72" s="4"/>
      <c r="H72" s="4"/>
      <c r="I72" s="4"/>
    </row>
    <row r="73" spans="4:9" ht="12.75">
      <c r="D73" s="4"/>
      <c r="E73" s="9"/>
      <c r="F73" s="9"/>
      <c r="G73" s="4"/>
      <c r="H73" s="4"/>
      <c r="I73" s="4"/>
    </row>
    <row r="74" spans="4:9" ht="12.75">
      <c r="D74" s="4"/>
      <c r="E74" s="9"/>
      <c r="F74" s="9"/>
      <c r="G74" s="4"/>
      <c r="H74" s="4"/>
      <c r="I74" s="4"/>
    </row>
    <row r="75" spans="4:9" ht="12.75">
      <c r="D75" s="4"/>
      <c r="E75" s="9"/>
      <c r="F75" s="9"/>
      <c r="G75" s="4"/>
      <c r="H75" s="4"/>
      <c r="I75" s="4"/>
    </row>
    <row r="76" spans="4:9" ht="12.75">
      <c r="D76" s="4"/>
      <c r="E76" s="9"/>
      <c r="F76" s="9"/>
      <c r="G76" s="4"/>
      <c r="H76" s="4"/>
      <c r="I76" s="4"/>
    </row>
    <row r="77" spans="4:9" ht="12.75">
      <c r="D77" s="4"/>
      <c r="E77" s="9"/>
      <c r="F77" s="9"/>
      <c r="G77" s="4"/>
      <c r="H77" s="4"/>
      <c r="I77" s="4"/>
    </row>
    <row r="78" spans="4:9" ht="12.75">
      <c r="D78" s="4"/>
      <c r="E78" s="9"/>
      <c r="F78" s="9"/>
      <c r="G78" s="4"/>
      <c r="H78" s="4"/>
      <c r="I78" s="4"/>
    </row>
    <row r="79" spans="4:9" ht="12.75">
      <c r="D79" s="4"/>
      <c r="E79" s="9"/>
      <c r="F79" s="9"/>
      <c r="G79" s="4"/>
      <c r="H79" s="4"/>
      <c r="I79" s="4"/>
    </row>
    <row r="80" spans="4:9" ht="12.75">
      <c r="D80" s="4"/>
      <c r="E80" s="9"/>
      <c r="F80" s="9"/>
      <c r="G80" s="4"/>
      <c r="H80" s="4"/>
      <c r="I80" s="4"/>
    </row>
    <row r="81" spans="4:9" ht="12.75">
      <c r="D81" s="4"/>
      <c r="E81" s="9"/>
      <c r="F81" s="9"/>
      <c r="G81" s="4"/>
      <c r="H81" s="4"/>
      <c r="I81" s="4"/>
    </row>
    <row r="82" spans="4:9" ht="12.75">
      <c r="D82" s="4"/>
      <c r="E82" s="9"/>
      <c r="F82" s="9"/>
      <c r="G82" s="4"/>
      <c r="H82" s="4"/>
      <c r="I82" s="4"/>
    </row>
    <row r="83" spans="4:9" ht="12.75">
      <c r="D83" s="4"/>
      <c r="E83" s="9"/>
      <c r="F83" s="9"/>
      <c r="G83" s="4"/>
      <c r="H83" s="4"/>
      <c r="I83" s="4"/>
    </row>
    <row r="84" spans="4:9" ht="12.75">
      <c r="D84" s="4"/>
      <c r="E84" s="9"/>
      <c r="F84" s="9"/>
      <c r="G84" s="4"/>
      <c r="H84" s="4"/>
      <c r="I84" s="4"/>
    </row>
    <row r="85" spans="4:9" ht="12.75">
      <c r="D85" s="4"/>
      <c r="E85" s="9"/>
      <c r="F85" s="9"/>
      <c r="G85" s="4"/>
      <c r="H85" s="4"/>
      <c r="I85" s="4"/>
    </row>
    <row r="86" spans="4:9" ht="12.75">
      <c r="D86" s="4"/>
      <c r="E86" s="9"/>
      <c r="F86" s="9"/>
      <c r="G86" s="4"/>
      <c r="H86" s="4"/>
      <c r="I86" s="4"/>
    </row>
    <row r="87" spans="4:9" ht="12.75">
      <c r="D87" s="4"/>
      <c r="E87" s="9"/>
      <c r="F87" s="9"/>
      <c r="G87" s="4"/>
      <c r="H87" s="4"/>
      <c r="I87" s="4"/>
    </row>
    <row r="88" spans="4:9" ht="12.75">
      <c r="D88" s="4"/>
      <c r="E88" s="9"/>
      <c r="F88" s="9"/>
      <c r="G88" s="4"/>
      <c r="H88" s="4"/>
      <c r="I88" s="4"/>
    </row>
    <row r="89" spans="4:9" ht="12.75">
      <c r="D89" s="4"/>
      <c r="E89" s="9"/>
      <c r="F89" s="9"/>
      <c r="G89" s="4"/>
      <c r="H89" s="4"/>
      <c r="I89" s="4"/>
    </row>
    <row r="90" spans="4:9" ht="12.75">
      <c r="D90" s="4"/>
      <c r="E90" s="9"/>
      <c r="F90" s="9"/>
      <c r="G90" s="4"/>
      <c r="H90" s="4"/>
      <c r="I90" s="4"/>
    </row>
    <row r="91" spans="4:9" ht="12.75">
      <c r="D91" s="4"/>
      <c r="E91" s="9"/>
      <c r="F91" s="9"/>
      <c r="G91" s="4"/>
      <c r="H91" s="4"/>
      <c r="I91" s="4"/>
    </row>
    <row r="92" spans="4:9" ht="12.75">
      <c r="D92" s="4"/>
      <c r="E92" s="9"/>
      <c r="F92" s="9"/>
      <c r="G92" s="4"/>
      <c r="H92" s="4"/>
      <c r="I92" s="4"/>
    </row>
    <row r="93" spans="4:9" ht="12.75">
      <c r="D93" s="4"/>
      <c r="E93" s="9"/>
      <c r="F93" s="9"/>
      <c r="G93" s="4"/>
      <c r="H93" s="4"/>
      <c r="I93" s="4"/>
    </row>
    <row r="94" spans="4:9" ht="12.75">
      <c r="D94" s="4"/>
      <c r="E94" s="9"/>
      <c r="F94" s="9"/>
      <c r="G94" s="4"/>
      <c r="H94" s="4"/>
      <c r="I94" s="4"/>
    </row>
    <row r="95" spans="4:9" ht="12.75">
      <c r="D95" s="4"/>
      <c r="E95" s="9"/>
      <c r="F95" s="9"/>
      <c r="G95" s="4"/>
      <c r="H95" s="4"/>
      <c r="I95" s="4"/>
    </row>
    <row r="96" spans="4:9" ht="12.75">
      <c r="D96" s="4"/>
      <c r="E96" s="9"/>
      <c r="F96" s="9"/>
      <c r="G96" s="4"/>
      <c r="H96" s="4"/>
      <c r="I96" s="4"/>
    </row>
    <row r="97" spans="4:9" ht="12.75">
      <c r="D97" s="4"/>
      <c r="E97" s="9"/>
      <c r="F97" s="9"/>
      <c r="G97" s="4"/>
      <c r="H97" s="4"/>
      <c r="I97" s="4"/>
    </row>
    <row r="98" spans="4:9" ht="12.75">
      <c r="D98" s="4"/>
      <c r="E98" s="9"/>
      <c r="F98" s="9"/>
      <c r="G98" s="4"/>
      <c r="H98" s="4"/>
      <c r="I98" s="4"/>
    </row>
    <row r="99" spans="4:9" ht="12.75">
      <c r="D99" s="4"/>
      <c r="E99" s="9"/>
      <c r="F99" s="9"/>
      <c r="G99" s="4"/>
      <c r="H99" s="4"/>
      <c r="I99" s="4"/>
    </row>
    <row r="100" spans="4:9" ht="12.75">
      <c r="D100" s="4"/>
      <c r="E100" s="9"/>
      <c r="F100" s="9"/>
      <c r="G100" s="4"/>
      <c r="H100" s="4"/>
      <c r="I100" s="4"/>
    </row>
    <row r="101" spans="4:9" ht="12.75">
      <c r="D101" s="4"/>
      <c r="E101" s="9"/>
      <c r="F101" s="9"/>
      <c r="G101" s="4"/>
      <c r="H101" s="4"/>
      <c r="I101" s="4"/>
    </row>
    <row r="102" spans="4:9" ht="12.75">
      <c r="D102" s="4"/>
      <c r="E102" s="9"/>
      <c r="F102" s="9"/>
      <c r="G102" s="4"/>
      <c r="H102" s="4"/>
      <c r="I102" s="4"/>
    </row>
    <row r="103" spans="4:9" ht="12.75">
      <c r="D103" s="4"/>
      <c r="E103" s="9"/>
      <c r="F103" s="9"/>
      <c r="G103" s="4"/>
      <c r="H103" s="4"/>
      <c r="I103" s="4"/>
    </row>
    <row r="104" spans="4:9" ht="12.75">
      <c r="D104" s="4"/>
      <c r="E104" s="9"/>
      <c r="F104" s="9"/>
      <c r="G104" s="4"/>
      <c r="H104" s="4"/>
      <c r="I104" s="4"/>
    </row>
    <row r="105" spans="4:9" ht="12.75">
      <c r="D105" s="4"/>
      <c r="E105" s="9"/>
      <c r="F105" s="9"/>
      <c r="G105" s="4"/>
      <c r="H105" s="4"/>
      <c r="I105" s="4"/>
    </row>
    <row r="106" spans="4:9" ht="12.75">
      <c r="D106" s="4"/>
      <c r="E106" s="9"/>
      <c r="F106" s="9"/>
      <c r="G106" s="4"/>
      <c r="H106" s="4"/>
      <c r="I106" s="4"/>
    </row>
    <row r="107" spans="4:9" ht="12.75">
      <c r="D107" s="4"/>
      <c r="E107" s="9"/>
      <c r="F107" s="9"/>
      <c r="G107" s="4"/>
      <c r="H107" s="4"/>
      <c r="I107" s="4"/>
    </row>
    <row r="108" spans="4:9" ht="12.75">
      <c r="D108" s="4"/>
      <c r="E108" s="9"/>
      <c r="F108" s="9"/>
      <c r="G108" s="4"/>
      <c r="H108" s="4"/>
      <c r="I108" s="4"/>
    </row>
    <row r="109" spans="4:9" ht="12.75">
      <c r="D109" s="4"/>
      <c r="E109" s="9"/>
      <c r="F109" s="9"/>
      <c r="G109" s="4"/>
      <c r="H109" s="4"/>
      <c r="I109" s="4"/>
    </row>
    <row r="110" spans="4:9" ht="12.75">
      <c r="D110" s="4"/>
      <c r="E110" s="9"/>
      <c r="F110" s="9"/>
      <c r="G110" s="4"/>
      <c r="H110" s="4"/>
      <c r="I110" s="4"/>
    </row>
    <row r="111" spans="4:9" ht="12.75">
      <c r="D111" s="4"/>
      <c r="E111" s="9"/>
      <c r="F111" s="9"/>
      <c r="G111" s="4"/>
      <c r="H111" s="4"/>
      <c r="I111" s="4"/>
    </row>
    <row r="112" spans="4:9" ht="12.75">
      <c r="D112" s="4"/>
      <c r="E112" s="9"/>
      <c r="F112" s="9"/>
      <c r="G112" s="4"/>
      <c r="H112" s="4"/>
      <c r="I112" s="4"/>
    </row>
    <row r="113" spans="4:9" ht="12.75">
      <c r="D113" s="4"/>
      <c r="E113" s="9"/>
      <c r="F113" s="9"/>
      <c r="G113" s="4"/>
      <c r="H113" s="4"/>
      <c r="I113" s="4"/>
    </row>
    <row r="114" spans="4:9" ht="12.75">
      <c r="D114" s="4"/>
      <c r="E114" s="9"/>
      <c r="F114" s="9"/>
      <c r="G114" s="4"/>
      <c r="H114" s="4"/>
      <c r="I114" s="4"/>
    </row>
    <row r="115" spans="4:9" ht="12.75">
      <c r="D115" s="4"/>
      <c r="E115" s="9"/>
      <c r="F115" s="9"/>
      <c r="G115" s="4"/>
      <c r="H115" s="4"/>
      <c r="I115" s="4"/>
    </row>
    <row r="116" spans="4:9" ht="12.75">
      <c r="D116" s="4"/>
      <c r="E116" s="9"/>
      <c r="F116" s="9"/>
      <c r="G116" s="4"/>
      <c r="H116" s="4"/>
      <c r="I116" s="4"/>
    </row>
    <row r="117" spans="4:9" ht="12.75">
      <c r="D117" s="4"/>
      <c r="E117" s="9"/>
      <c r="F117" s="9"/>
      <c r="G117" s="4"/>
      <c r="H117" s="4"/>
      <c r="I117" s="4"/>
    </row>
    <row r="118" spans="4:9" ht="12.75">
      <c r="D118" s="4"/>
      <c r="E118" s="9"/>
      <c r="F118" s="9"/>
      <c r="G118" s="4"/>
      <c r="H118" s="4"/>
      <c r="I118" s="4"/>
    </row>
    <row r="119" spans="4:9" ht="12.75">
      <c r="D119" s="4"/>
      <c r="E119" s="9"/>
      <c r="F119" s="9"/>
      <c r="G119" s="4"/>
      <c r="H119" s="4"/>
      <c r="I119" s="4"/>
    </row>
    <row r="120" spans="4:9" ht="12.75">
      <c r="D120" s="4"/>
      <c r="E120" s="9"/>
      <c r="F120" s="9"/>
      <c r="G120" s="4"/>
      <c r="H120" s="4"/>
      <c r="I120" s="4"/>
    </row>
    <row r="121" spans="4:9" ht="12.75">
      <c r="D121" s="4"/>
      <c r="E121" s="9"/>
      <c r="F121" s="9"/>
      <c r="G121" s="4"/>
      <c r="H121" s="4"/>
      <c r="I121" s="4"/>
    </row>
    <row r="122" spans="4:9" ht="12.75">
      <c r="D122" s="4"/>
      <c r="E122" s="9"/>
      <c r="F122" s="9"/>
      <c r="G122" s="4"/>
      <c r="H122" s="4"/>
      <c r="I122" s="4"/>
    </row>
    <row r="123" spans="4:9" ht="12.75">
      <c r="D123" s="4"/>
      <c r="E123" s="9"/>
      <c r="F123" s="9"/>
      <c r="G123" s="4"/>
      <c r="H123" s="4"/>
      <c r="I123" s="4"/>
    </row>
    <row r="124" spans="4:9" ht="12.75">
      <c r="D124" s="4"/>
      <c r="E124" s="9"/>
      <c r="F124" s="9"/>
      <c r="G124" s="4"/>
      <c r="H124" s="4"/>
      <c r="I124" s="4"/>
    </row>
    <row r="125" spans="4:9" ht="12.75">
      <c r="D125" s="4"/>
      <c r="E125" s="9"/>
      <c r="F125" s="9"/>
      <c r="G125" s="4"/>
      <c r="H125" s="4"/>
      <c r="I125" s="4"/>
    </row>
    <row r="126" spans="4:9" ht="12.75">
      <c r="D126" s="4"/>
      <c r="E126" s="9"/>
      <c r="F126" s="9"/>
      <c r="G126" s="4"/>
      <c r="H126" s="4"/>
      <c r="I126" s="4"/>
    </row>
    <row r="127" spans="4:9" ht="12.75">
      <c r="D127" s="4"/>
      <c r="E127" s="9"/>
      <c r="F127" s="9"/>
      <c r="G127" s="4"/>
      <c r="H127" s="4"/>
      <c r="I127" s="4"/>
    </row>
    <row r="128" spans="4:9" ht="12.75">
      <c r="D128" s="4"/>
      <c r="E128" s="9"/>
      <c r="F128" s="9"/>
      <c r="G128" s="4"/>
      <c r="H128" s="4"/>
      <c r="I128" s="4"/>
    </row>
    <row r="129" spans="4:9" ht="12.75">
      <c r="D129" s="4"/>
      <c r="E129" s="9"/>
      <c r="F129" s="9"/>
      <c r="G129" s="4"/>
      <c r="H129" s="4"/>
      <c r="I129" s="4"/>
    </row>
    <row r="130" spans="4:9" ht="12.75">
      <c r="D130" s="4"/>
      <c r="E130" s="9"/>
      <c r="F130" s="9"/>
      <c r="G130" s="4"/>
      <c r="H130" s="4"/>
      <c r="I130" s="4"/>
    </row>
    <row r="131" spans="4:9" ht="12.75">
      <c r="D131" s="4"/>
      <c r="E131" s="9"/>
      <c r="F131" s="9"/>
      <c r="G131" s="4"/>
      <c r="H131" s="4"/>
      <c r="I131" s="4"/>
    </row>
    <row r="132" spans="4:9" ht="12.75">
      <c r="D132" s="4"/>
      <c r="E132" s="9"/>
      <c r="F132" s="9"/>
      <c r="G132" s="4"/>
      <c r="H132" s="4"/>
      <c r="I132" s="4"/>
    </row>
    <row r="133" spans="4:9" ht="12.75">
      <c r="D133" s="4"/>
      <c r="E133" s="9"/>
      <c r="F133" s="9"/>
      <c r="G133" s="4"/>
      <c r="H133" s="4"/>
      <c r="I133" s="4"/>
    </row>
    <row r="134" spans="4:9" ht="12.75">
      <c r="D134" s="4"/>
      <c r="E134" s="9"/>
      <c r="F134" s="9"/>
      <c r="G134" s="4"/>
      <c r="H134" s="4"/>
      <c r="I134" s="4"/>
    </row>
    <row r="135" spans="4:9" ht="12.75">
      <c r="D135" s="4"/>
      <c r="E135" s="9"/>
      <c r="F135" s="9"/>
      <c r="G135" s="4"/>
      <c r="H135" s="4"/>
      <c r="I135" s="4"/>
    </row>
    <row r="136" spans="4:9" ht="12.75">
      <c r="D136" s="4"/>
      <c r="E136" s="9"/>
      <c r="F136" s="9"/>
      <c r="G136" s="4"/>
      <c r="H136" s="4"/>
      <c r="I136" s="4"/>
    </row>
    <row r="137" spans="4:9" ht="12.75">
      <c r="D137" s="4"/>
      <c r="E137" s="9"/>
      <c r="F137" s="9"/>
      <c r="G137" s="4"/>
      <c r="H137" s="4"/>
      <c r="I137" s="4"/>
    </row>
    <row r="138" spans="4:9" ht="12.75">
      <c r="D138" s="4"/>
      <c r="E138" s="9"/>
      <c r="F138" s="9"/>
      <c r="G138" s="4"/>
      <c r="H138" s="4"/>
      <c r="I138" s="4"/>
    </row>
    <row r="139" spans="4:9" ht="12.75">
      <c r="D139" s="4"/>
      <c r="E139" s="9"/>
      <c r="F139" s="9"/>
      <c r="G139" s="4"/>
      <c r="H139" s="4"/>
      <c r="I139" s="4"/>
    </row>
    <row r="140" spans="4:9" ht="12.75">
      <c r="D140" s="4"/>
      <c r="E140" s="9"/>
      <c r="F140" s="9"/>
      <c r="G140" s="4"/>
      <c r="H140" s="4"/>
      <c r="I140" s="4"/>
    </row>
    <row r="141" spans="4:9" ht="12.75">
      <c r="D141" s="4"/>
      <c r="E141" s="9"/>
      <c r="F141" s="9"/>
      <c r="G141" s="4"/>
      <c r="H141" s="4"/>
      <c r="I141" s="4"/>
    </row>
    <row r="142" spans="4:9" ht="12.75">
      <c r="D142" s="4"/>
      <c r="E142" s="9"/>
      <c r="F142" s="9"/>
      <c r="G142" s="4"/>
      <c r="H142" s="4"/>
      <c r="I142" s="4"/>
    </row>
    <row r="143" spans="4:9" ht="12.75">
      <c r="D143" s="4"/>
      <c r="E143" s="9"/>
      <c r="F143" s="9"/>
      <c r="G143" s="4"/>
      <c r="H143" s="4"/>
      <c r="I143" s="4"/>
    </row>
    <row r="144" spans="4:9" ht="12.75">
      <c r="D144" s="4"/>
      <c r="E144" s="9"/>
      <c r="F144" s="9"/>
      <c r="G144" s="4"/>
      <c r="H144" s="4"/>
      <c r="I144" s="4"/>
    </row>
    <row r="145" spans="4:9" ht="12.75">
      <c r="D145" s="4"/>
      <c r="E145" s="9"/>
      <c r="F145" s="9"/>
      <c r="G145" s="4"/>
      <c r="H145" s="4"/>
      <c r="I145" s="4"/>
    </row>
    <row r="146" spans="4:9" ht="12.75">
      <c r="D146" s="4"/>
      <c r="E146" s="9"/>
      <c r="F146" s="9"/>
      <c r="G146" s="4"/>
      <c r="H146" s="4"/>
      <c r="I146" s="4"/>
    </row>
    <row r="147" spans="4:9" ht="12.75">
      <c r="D147" s="4"/>
      <c r="E147" s="9"/>
      <c r="F147" s="9"/>
      <c r="G147" s="4"/>
      <c r="H147" s="4"/>
      <c r="I147" s="4"/>
    </row>
    <row r="148" spans="4:9" ht="12.75">
      <c r="D148" s="4"/>
      <c r="E148" s="9"/>
      <c r="F148" s="9"/>
      <c r="G148" s="4"/>
      <c r="H148" s="4"/>
      <c r="I148" s="4"/>
    </row>
    <row r="149" spans="4:9" ht="12.75">
      <c r="D149" s="4"/>
      <c r="E149" s="9"/>
      <c r="F149" s="9"/>
      <c r="G149" s="4"/>
      <c r="H149" s="4"/>
      <c r="I149" s="4"/>
    </row>
    <row r="150" spans="4:9" ht="12.75">
      <c r="D150" s="4"/>
      <c r="E150" s="9"/>
      <c r="F150" s="9"/>
      <c r="G150" s="4"/>
      <c r="H150" s="4"/>
      <c r="I150" s="4"/>
    </row>
    <row r="151" spans="4:9" ht="12.75">
      <c r="D151" s="4"/>
      <c r="E151" s="9"/>
      <c r="F151" s="9"/>
      <c r="G151" s="4"/>
      <c r="H151" s="4"/>
      <c r="I151" s="4"/>
    </row>
    <row r="152" spans="4:9" ht="12.75">
      <c r="D152" s="4"/>
      <c r="E152" s="9"/>
      <c r="F152" s="9"/>
      <c r="G152" s="4"/>
      <c r="H152" s="4"/>
      <c r="I152" s="4"/>
    </row>
    <row r="153" spans="4:9" ht="12.75">
      <c r="D153" s="4"/>
      <c r="E153" s="9"/>
      <c r="F153" s="9"/>
      <c r="G153" s="4"/>
      <c r="H153" s="4"/>
      <c r="I153" s="4"/>
    </row>
    <row r="154" spans="4:9" ht="12.75">
      <c r="D154" s="4"/>
      <c r="E154" s="9"/>
      <c r="F154" s="9"/>
      <c r="G154" s="4"/>
      <c r="H154" s="4"/>
      <c r="I154" s="4"/>
    </row>
    <row r="155" spans="4:9" ht="12.75">
      <c r="D155" s="4"/>
      <c r="E155" s="9"/>
      <c r="F155" s="9"/>
      <c r="G155" s="4"/>
      <c r="H155" s="4"/>
      <c r="I155" s="4"/>
    </row>
    <row r="156" spans="4:9" ht="12.75">
      <c r="D156" s="4"/>
      <c r="E156" s="9"/>
      <c r="F156" s="9"/>
      <c r="G156" s="4"/>
      <c r="H156" s="4"/>
      <c r="I156" s="4"/>
    </row>
    <row r="157" spans="4:9" ht="12.75">
      <c r="D157" s="4"/>
      <c r="E157" s="9"/>
      <c r="F157" s="9"/>
      <c r="G157" s="4"/>
      <c r="H157" s="4"/>
      <c r="I157" s="4"/>
    </row>
    <row r="158" spans="4:9" ht="12.75">
      <c r="D158" s="4"/>
      <c r="E158" s="9"/>
      <c r="F158" s="9"/>
      <c r="G158" s="4"/>
      <c r="H158" s="4"/>
      <c r="I158" s="4"/>
    </row>
    <row r="159" spans="4:9" ht="12.75">
      <c r="D159" s="4"/>
      <c r="E159" s="9"/>
      <c r="F159" s="9"/>
      <c r="G159" s="4"/>
      <c r="H159" s="4"/>
      <c r="I159" s="4"/>
    </row>
    <row r="160" spans="4:9" ht="12.75">
      <c r="D160" s="4"/>
      <c r="E160" s="9"/>
      <c r="F160" s="9"/>
      <c r="G160" s="4"/>
      <c r="H160" s="4"/>
      <c r="I160" s="4"/>
    </row>
    <row r="161" spans="4:9" ht="12.75">
      <c r="D161" s="4"/>
      <c r="E161" s="9"/>
      <c r="F161" s="9"/>
      <c r="G161" s="4"/>
      <c r="H161" s="4"/>
      <c r="I161" s="4"/>
    </row>
    <row r="162" spans="4:9" ht="12.75">
      <c r="D162" s="4"/>
      <c r="E162" s="9"/>
      <c r="F162" s="9"/>
      <c r="G162" s="4"/>
      <c r="H162" s="4"/>
      <c r="I162" s="4"/>
    </row>
    <row r="163" spans="4:9" ht="12.75">
      <c r="D163" s="4"/>
      <c r="E163" s="9"/>
      <c r="F163" s="9"/>
      <c r="G163" s="4"/>
      <c r="H163" s="4"/>
      <c r="I163" s="4"/>
    </row>
    <row r="164" spans="4:9" ht="12.75">
      <c r="D164" s="4"/>
      <c r="E164" s="9"/>
      <c r="F164" s="9"/>
      <c r="G164" s="4"/>
      <c r="H164" s="4"/>
      <c r="I164" s="4"/>
    </row>
    <row r="165" spans="4:9" ht="12.75">
      <c r="D165" s="4"/>
      <c r="E165" s="9"/>
      <c r="F165" s="9"/>
      <c r="G165" s="4"/>
      <c r="H165" s="4"/>
      <c r="I165" s="4"/>
    </row>
    <row r="166" spans="4:9" ht="12.75">
      <c r="D166" s="4"/>
      <c r="E166" s="9"/>
      <c r="F166" s="9"/>
      <c r="G166" s="4"/>
      <c r="H166" s="4"/>
      <c r="I166" s="4"/>
    </row>
    <row r="167" spans="4:9" ht="12.75">
      <c r="D167" s="4"/>
      <c r="E167" s="9"/>
      <c r="F167" s="9"/>
      <c r="G167" s="4"/>
      <c r="H167" s="4"/>
      <c r="I167" s="4"/>
    </row>
    <row r="168" spans="4:9" ht="12.75">
      <c r="D168" s="4"/>
      <c r="E168" s="9"/>
      <c r="F168" s="9"/>
      <c r="G168" s="4"/>
      <c r="H168" s="4"/>
      <c r="I168" s="4"/>
    </row>
    <row r="169" spans="4:9" ht="12.75">
      <c r="D169" s="4"/>
      <c r="E169" s="9"/>
      <c r="F169" s="9"/>
      <c r="G169" s="4"/>
      <c r="H169" s="4"/>
      <c r="I169" s="4"/>
    </row>
    <row r="170" spans="4:9" ht="12.75">
      <c r="D170" s="4"/>
      <c r="E170" s="9"/>
      <c r="F170" s="9"/>
      <c r="G170" s="4"/>
      <c r="H170" s="4"/>
      <c r="I170" s="4"/>
    </row>
    <row r="171" spans="4:9" ht="12.75">
      <c r="D171" s="4"/>
      <c r="E171" s="9"/>
      <c r="F171" s="9"/>
      <c r="G171" s="4"/>
      <c r="H171" s="4"/>
      <c r="I171" s="4"/>
    </row>
    <row r="172" spans="4:9" ht="12.75">
      <c r="D172" s="4"/>
      <c r="E172" s="9"/>
      <c r="F172" s="9"/>
      <c r="G172" s="4"/>
      <c r="H172" s="4"/>
      <c r="I172" s="4"/>
    </row>
    <row r="173" spans="4:9" ht="12.75">
      <c r="D173" s="4"/>
      <c r="E173" s="9"/>
      <c r="F173" s="9"/>
      <c r="G173" s="4"/>
      <c r="H173" s="4"/>
      <c r="I173" s="4"/>
    </row>
    <row r="174" spans="4:9" ht="12.75">
      <c r="D174" s="4"/>
      <c r="E174" s="9"/>
      <c r="F174" s="9"/>
      <c r="G174" s="4"/>
      <c r="H174" s="4"/>
      <c r="I174" s="4"/>
    </row>
    <row r="175" spans="4:9" ht="12.75">
      <c r="D175" s="4"/>
      <c r="E175" s="9"/>
      <c r="F175" s="9"/>
      <c r="G175" s="4"/>
      <c r="H175" s="4"/>
      <c r="I175" s="4"/>
    </row>
    <row r="176" spans="4:9" ht="12.75">
      <c r="D176" s="4"/>
      <c r="E176" s="9"/>
      <c r="F176" s="9"/>
      <c r="G176" s="4"/>
      <c r="H176" s="4"/>
      <c r="I176" s="4"/>
    </row>
    <row r="177" spans="4:9" ht="12.75">
      <c r="D177" s="4"/>
      <c r="E177" s="9"/>
      <c r="F177" s="9"/>
      <c r="G177" s="4"/>
      <c r="H177" s="4"/>
      <c r="I177" s="4"/>
    </row>
    <row r="178" spans="4:9" ht="12.75">
      <c r="D178" s="4"/>
      <c r="E178" s="9"/>
      <c r="F178" s="9"/>
      <c r="G178" s="4"/>
      <c r="H178" s="4"/>
      <c r="I178" s="4"/>
    </row>
    <row r="179" spans="4:9" ht="12.75">
      <c r="D179" s="4"/>
      <c r="E179" s="9"/>
      <c r="F179" s="9"/>
      <c r="G179" s="4"/>
      <c r="H179" s="4"/>
      <c r="I179" s="4"/>
    </row>
    <row r="180" spans="4:9" ht="12.75">
      <c r="D180" s="4"/>
      <c r="E180" s="9"/>
      <c r="F180" s="9"/>
      <c r="G180" s="4"/>
      <c r="H180" s="4"/>
      <c r="I180" s="4"/>
    </row>
    <row r="181" spans="4:9" ht="12.75">
      <c r="D181" s="4"/>
      <c r="E181" s="9"/>
      <c r="F181" s="9"/>
      <c r="G181" s="4"/>
      <c r="H181" s="4"/>
      <c r="I181" s="4"/>
    </row>
    <row r="182" spans="4:9" ht="12.75">
      <c r="D182" s="4"/>
      <c r="E182" s="9"/>
      <c r="F182" s="9"/>
      <c r="G182" s="4"/>
      <c r="H182" s="4"/>
      <c r="I182" s="4"/>
    </row>
    <row r="183" spans="4:9" ht="12.75">
      <c r="D183" s="4"/>
      <c r="E183" s="9"/>
      <c r="F183" s="9"/>
      <c r="G183" s="4"/>
      <c r="H183" s="4"/>
      <c r="I183" s="4"/>
    </row>
    <row r="184" spans="4:9" ht="12.75">
      <c r="D184" s="4"/>
      <c r="E184" s="9"/>
      <c r="F184" s="9"/>
      <c r="G184" s="4"/>
      <c r="H184" s="4"/>
      <c r="I184" s="4"/>
    </row>
    <row r="185" spans="4:9" ht="12.75">
      <c r="D185" s="4"/>
      <c r="E185" s="9"/>
      <c r="F185" s="9"/>
      <c r="G185" s="4"/>
      <c r="H185" s="4"/>
      <c r="I185" s="4"/>
    </row>
    <row r="186" spans="4:9" ht="12.75">
      <c r="D186" s="4"/>
      <c r="E186" s="9"/>
      <c r="F186" s="9"/>
      <c r="G186" s="4"/>
      <c r="H186" s="4"/>
      <c r="I186" s="4"/>
    </row>
    <row r="187" spans="4:9" ht="12.75">
      <c r="D187" s="4"/>
      <c r="E187" s="9"/>
      <c r="F187" s="9"/>
      <c r="G187" s="4"/>
      <c r="H187" s="4"/>
      <c r="I187" s="4"/>
    </row>
    <row r="188" spans="4:9" ht="12.75">
      <c r="D188" s="4"/>
      <c r="E188" s="9"/>
      <c r="F188" s="9"/>
      <c r="G188" s="4"/>
      <c r="H188" s="4"/>
      <c r="I188" s="4"/>
    </row>
    <row r="189" spans="4:9" ht="12.75">
      <c r="D189" s="4"/>
      <c r="E189" s="9"/>
      <c r="F189" s="9"/>
      <c r="G189" s="4"/>
      <c r="H189" s="4"/>
      <c r="I189" s="4"/>
    </row>
    <row r="190" spans="4:9" ht="12.75">
      <c r="D190" s="4"/>
      <c r="E190" s="9"/>
      <c r="F190" s="9"/>
      <c r="G190" s="4"/>
      <c r="H190" s="4"/>
      <c r="I190" s="4"/>
    </row>
    <row r="191" spans="4:9" ht="12.75">
      <c r="D191" s="4"/>
      <c r="E191" s="9"/>
      <c r="F191" s="9"/>
      <c r="G191" s="4"/>
      <c r="H191" s="4"/>
      <c r="I191" s="4"/>
    </row>
    <row r="192" spans="4:9" ht="12.75">
      <c r="D192" s="4"/>
      <c r="E192" s="9"/>
      <c r="F192" s="9"/>
      <c r="G192" s="4"/>
      <c r="H192" s="4"/>
      <c r="I192" s="4"/>
    </row>
    <row r="193" spans="4:9" ht="12.75">
      <c r="D193" s="4"/>
      <c r="E193" s="9"/>
      <c r="F193" s="9"/>
      <c r="G193" s="4"/>
      <c r="H193" s="4"/>
      <c r="I193" s="4"/>
    </row>
    <row r="194" spans="4:9" ht="12.75">
      <c r="D194" s="4"/>
      <c r="E194" s="9"/>
      <c r="F194" s="9"/>
      <c r="G194" s="4"/>
      <c r="H194" s="4"/>
      <c r="I194" s="4"/>
    </row>
    <row r="195" spans="4:9" ht="12.75">
      <c r="D195" s="4"/>
      <c r="E195" s="9"/>
      <c r="F195" s="9"/>
      <c r="G195" s="4"/>
      <c r="H195" s="4"/>
      <c r="I195" s="4"/>
    </row>
    <row r="196" spans="4:9" ht="12.75">
      <c r="D196" s="4"/>
      <c r="E196" s="9"/>
      <c r="F196" s="9"/>
      <c r="G196" s="4"/>
      <c r="H196" s="4"/>
      <c r="I196" s="4"/>
    </row>
    <row r="197" spans="4:9" ht="12.75">
      <c r="D197" s="4"/>
      <c r="E197" s="9"/>
      <c r="F197" s="9"/>
      <c r="G197" s="4"/>
      <c r="H197" s="4"/>
      <c r="I197" s="4"/>
    </row>
    <row r="198" spans="4:9" ht="12.75">
      <c r="D198" s="4"/>
      <c r="E198" s="9"/>
      <c r="F198" s="9"/>
      <c r="G198" s="4"/>
      <c r="H198" s="4"/>
      <c r="I198" s="4"/>
    </row>
    <row r="199" spans="4:9" ht="12.75">
      <c r="D199" s="4"/>
      <c r="E199" s="9"/>
      <c r="F199" s="9"/>
      <c r="G199" s="4"/>
      <c r="H199" s="4"/>
      <c r="I199" s="4"/>
    </row>
    <row r="200" spans="4:9" ht="12.75">
      <c r="D200" s="4"/>
      <c r="E200" s="9"/>
      <c r="F200" s="9"/>
      <c r="G200" s="4"/>
      <c r="H200" s="4"/>
      <c r="I200" s="4"/>
    </row>
    <row r="201" spans="4:9" ht="12.75">
      <c r="D201" s="4"/>
      <c r="E201" s="9"/>
      <c r="F201" s="9"/>
      <c r="G201" s="4"/>
      <c r="H201" s="4"/>
      <c r="I201" s="4"/>
    </row>
    <row r="202" spans="4:9" ht="12.75">
      <c r="D202" s="4"/>
      <c r="E202" s="9"/>
      <c r="F202" s="9"/>
      <c r="G202" s="4"/>
      <c r="H202" s="4"/>
      <c r="I202" s="4"/>
    </row>
    <row r="203" spans="4:9" ht="12.75">
      <c r="D203" s="4"/>
      <c r="E203" s="9"/>
      <c r="F203" s="9"/>
      <c r="G203" s="4"/>
      <c r="H203" s="4"/>
      <c r="I203" s="4"/>
    </row>
    <row r="204" spans="4:9" ht="12.75">
      <c r="D204" s="4"/>
      <c r="E204" s="9"/>
      <c r="F204" s="9"/>
      <c r="G204" s="4"/>
      <c r="H204" s="4"/>
      <c r="I204" s="4"/>
    </row>
    <row r="205" spans="4:9" ht="12.75">
      <c r="D205" s="4"/>
      <c r="E205" s="9"/>
      <c r="F205" s="9"/>
      <c r="G205" s="4"/>
      <c r="H205" s="4"/>
      <c r="I205" s="4"/>
    </row>
    <row r="206" spans="4:9" ht="12.75">
      <c r="D206" s="4"/>
      <c r="E206" s="9"/>
      <c r="F206" s="9"/>
      <c r="G206" s="4"/>
      <c r="H206" s="4"/>
      <c r="I206" s="4"/>
    </row>
    <row r="207" spans="4:9" ht="12.75">
      <c r="D207" s="4"/>
      <c r="E207" s="9"/>
      <c r="F207" s="9"/>
      <c r="G207" s="4"/>
      <c r="H207" s="4"/>
      <c r="I207" s="4"/>
    </row>
    <row r="208" spans="4:9" ht="12.75">
      <c r="D208" s="4"/>
      <c r="E208" s="9"/>
      <c r="F208" s="9"/>
      <c r="G208" s="4"/>
      <c r="H208" s="4"/>
      <c r="I208" s="4"/>
    </row>
    <row r="209" spans="4:9" ht="12.75">
      <c r="D209" s="4"/>
      <c r="E209" s="9"/>
      <c r="F209" s="9"/>
      <c r="G209" s="4"/>
      <c r="H209" s="4"/>
      <c r="I209" s="4"/>
    </row>
    <row r="210" spans="4:9" ht="12.75">
      <c r="D210" s="4"/>
      <c r="E210" s="9"/>
      <c r="F210" s="9"/>
      <c r="G210" s="4"/>
      <c r="H210" s="4"/>
      <c r="I210" s="4"/>
    </row>
    <row r="211" spans="4:9" ht="12.75">
      <c r="D211" s="4"/>
      <c r="E211" s="9"/>
      <c r="F211" s="9"/>
      <c r="G211" s="4"/>
      <c r="H211" s="4"/>
      <c r="I211" s="4"/>
    </row>
    <row r="212" spans="4:9" ht="12.75">
      <c r="D212" s="4"/>
      <c r="E212" s="9"/>
      <c r="F212" s="9"/>
      <c r="G212" s="4"/>
      <c r="H212" s="4"/>
      <c r="I212" s="4"/>
    </row>
    <row r="213" spans="4:9" ht="12.75">
      <c r="D213" s="4"/>
      <c r="E213" s="9"/>
      <c r="F213" s="9"/>
      <c r="G213" s="4"/>
      <c r="H213" s="4"/>
      <c r="I213" s="4"/>
    </row>
    <row r="214" spans="4:9" ht="12.75">
      <c r="D214" s="4"/>
      <c r="E214" s="9"/>
      <c r="F214" s="9"/>
      <c r="G214" s="4"/>
      <c r="H214" s="4"/>
      <c r="I214" s="4"/>
    </row>
    <row r="215" spans="4:9" ht="12.75">
      <c r="D215" s="4"/>
      <c r="E215" s="9"/>
      <c r="F215" s="9"/>
      <c r="G215" s="4"/>
      <c r="H215" s="4"/>
      <c r="I215" s="4"/>
    </row>
    <row r="216" spans="4:9" ht="12.75">
      <c r="D216" s="4"/>
      <c r="E216" s="9"/>
      <c r="F216" s="9"/>
      <c r="G216" s="4"/>
      <c r="H216" s="4"/>
      <c r="I216" s="4"/>
    </row>
    <row r="217" spans="4:9" ht="12.75">
      <c r="D217" s="4"/>
      <c r="E217" s="9"/>
      <c r="F217" s="9"/>
      <c r="G217" s="4"/>
      <c r="H217" s="4"/>
      <c r="I217" s="4"/>
    </row>
    <row r="218" spans="4:9" ht="12.75">
      <c r="D218" s="4"/>
      <c r="E218" s="9"/>
      <c r="F218" s="9"/>
      <c r="G218" s="4"/>
      <c r="H218" s="4"/>
      <c r="I218" s="4"/>
    </row>
    <row r="219" spans="4:9" ht="12.75">
      <c r="D219" s="4"/>
      <c r="E219" s="9"/>
      <c r="F219" s="9"/>
      <c r="G219" s="4"/>
      <c r="H219" s="4"/>
      <c r="I219" s="4"/>
    </row>
    <row r="220" spans="4:9" ht="12.75">
      <c r="D220" s="4"/>
      <c r="E220" s="9"/>
      <c r="F220" s="9"/>
      <c r="G220" s="4"/>
      <c r="H220" s="4"/>
      <c r="I220" s="4"/>
    </row>
    <row r="221" spans="4:9" ht="12.75">
      <c r="D221" s="4"/>
      <c r="E221" s="9"/>
      <c r="F221" s="9"/>
      <c r="G221" s="4"/>
      <c r="H221" s="4"/>
      <c r="I221" s="4"/>
    </row>
    <row r="222" spans="4:9" ht="12.75">
      <c r="D222" s="4"/>
      <c r="E222" s="9"/>
      <c r="F222" s="9"/>
      <c r="G222" s="4"/>
      <c r="H222" s="4"/>
      <c r="I222" s="4"/>
    </row>
    <row r="223" spans="4:9" ht="12.75">
      <c r="D223" s="4"/>
      <c r="E223" s="9"/>
      <c r="F223" s="9"/>
      <c r="G223" s="4"/>
      <c r="H223" s="4"/>
      <c r="I223" s="4"/>
    </row>
    <row r="224" spans="4:9" ht="12.75">
      <c r="D224" s="4"/>
      <c r="E224" s="9"/>
      <c r="F224" s="9"/>
      <c r="G224" s="4"/>
      <c r="H224" s="4"/>
      <c r="I224" s="4"/>
    </row>
    <row r="225" spans="4:9" ht="12.75">
      <c r="D225" s="4"/>
      <c r="E225" s="9"/>
      <c r="F225" s="9"/>
      <c r="G225" s="4"/>
      <c r="H225" s="4"/>
      <c r="I225" s="4"/>
    </row>
    <row r="226" spans="4:9" ht="12.75">
      <c r="D226" s="4"/>
      <c r="E226" s="9"/>
      <c r="F226" s="9"/>
      <c r="G226" s="4"/>
      <c r="H226" s="4"/>
      <c r="I226" s="4"/>
    </row>
    <row r="227" spans="4:9" ht="12.75">
      <c r="D227" s="4"/>
      <c r="E227" s="9"/>
      <c r="F227" s="9"/>
      <c r="G227" s="4"/>
      <c r="H227" s="4"/>
      <c r="I227" s="4"/>
    </row>
    <row r="228" spans="4:9" ht="12.75">
      <c r="D228" s="4"/>
      <c r="E228" s="9"/>
      <c r="F228" s="9"/>
      <c r="G228" s="4"/>
      <c r="H228" s="4"/>
      <c r="I228" s="4"/>
    </row>
    <row r="229" spans="4:9" ht="12.75">
      <c r="D229" s="4"/>
      <c r="E229" s="9"/>
      <c r="F229" s="9"/>
      <c r="G229" s="4"/>
      <c r="H229" s="4"/>
      <c r="I229" s="4"/>
    </row>
    <row r="230" spans="4:9" ht="12.75">
      <c r="D230" s="4"/>
      <c r="E230" s="9"/>
      <c r="F230" s="9"/>
      <c r="G230" s="4"/>
      <c r="H230" s="4"/>
      <c r="I230" s="4"/>
    </row>
    <row r="231" spans="4:9" ht="12.75">
      <c r="D231" s="4"/>
      <c r="E231" s="9"/>
      <c r="F231" s="9"/>
      <c r="G231" s="4"/>
      <c r="H231" s="4"/>
      <c r="I231" s="4"/>
    </row>
    <row r="232" spans="4:9" ht="12.75">
      <c r="D232" s="4"/>
      <c r="E232" s="9"/>
      <c r="F232" s="9"/>
      <c r="G232" s="4"/>
      <c r="H232" s="4"/>
      <c r="I232" s="4"/>
    </row>
    <row r="233" spans="4:9" ht="12.75">
      <c r="D233" s="4"/>
      <c r="E233" s="9"/>
      <c r="F233" s="9"/>
      <c r="G233" s="4"/>
      <c r="H233" s="4"/>
      <c r="I233" s="4"/>
    </row>
    <row r="234" spans="4:9" ht="12.75">
      <c r="D234" s="4"/>
      <c r="E234" s="9"/>
      <c r="F234" s="9"/>
      <c r="G234" s="4"/>
      <c r="H234" s="4"/>
      <c r="I234" s="4"/>
    </row>
    <row r="235" spans="4:9" ht="12.75">
      <c r="D235" s="4"/>
      <c r="E235" s="9"/>
      <c r="F235" s="9"/>
      <c r="G235" s="4"/>
      <c r="H235" s="4"/>
      <c r="I235" s="4"/>
    </row>
    <row r="236" spans="4:9" ht="12.75">
      <c r="D236" s="4"/>
      <c r="E236" s="9"/>
      <c r="F236" s="9"/>
      <c r="G236" s="4"/>
      <c r="H236" s="4"/>
      <c r="I236" s="4"/>
    </row>
    <row r="237" spans="4:9" ht="12.75">
      <c r="D237" s="4"/>
      <c r="E237" s="9"/>
      <c r="F237" s="9"/>
      <c r="G237" s="4"/>
      <c r="H237" s="4"/>
      <c r="I237" s="4"/>
    </row>
    <row r="238" spans="4:9" ht="12.75">
      <c r="D238" s="4"/>
      <c r="E238" s="9"/>
      <c r="F238" s="9"/>
      <c r="G238" s="4"/>
      <c r="H238" s="4"/>
      <c r="I238" s="4"/>
    </row>
    <row r="239" spans="4:9" ht="12.75">
      <c r="D239" s="4"/>
      <c r="E239" s="9"/>
      <c r="F239" s="9"/>
      <c r="G239" s="4"/>
      <c r="H239" s="4"/>
      <c r="I239" s="4"/>
    </row>
    <row r="240" spans="4:9" ht="12.75">
      <c r="D240" s="4"/>
      <c r="E240" s="9"/>
      <c r="F240" s="9"/>
      <c r="G240" s="4"/>
      <c r="H240" s="4"/>
      <c r="I240" s="4"/>
    </row>
    <row r="241" spans="4:9" ht="12.75">
      <c r="D241" s="4"/>
      <c r="E241" s="9"/>
      <c r="F241" s="9"/>
      <c r="G241" s="4"/>
      <c r="H241" s="4"/>
      <c r="I241" s="4"/>
    </row>
    <row r="242" spans="4:9" ht="12.75">
      <c r="D242" s="4"/>
      <c r="E242" s="9"/>
      <c r="F242" s="9"/>
      <c r="G242" s="4"/>
      <c r="H242" s="4"/>
      <c r="I242" s="4"/>
    </row>
    <row r="243" spans="4:9" ht="12.75">
      <c r="D243" s="4"/>
      <c r="E243" s="9"/>
      <c r="F243" s="9"/>
      <c r="G243" s="4"/>
      <c r="H243" s="4"/>
      <c r="I243" s="4"/>
    </row>
    <row r="244" spans="4:9" ht="12.75">
      <c r="D244" s="4"/>
      <c r="E244" s="9"/>
      <c r="F244" s="9"/>
      <c r="G244" s="4"/>
      <c r="H244" s="4"/>
      <c r="I244" s="4"/>
    </row>
    <row r="245" spans="4:9" ht="12.75">
      <c r="D245" s="4"/>
      <c r="E245" s="9"/>
      <c r="F245" s="9"/>
      <c r="G245" s="4"/>
      <c r="H245" s="4"/>
      <c r="I245" s="4"/>
    </row>
    <row r="246" spans="4:9" ht="12.75">
      <c r="D246" s="4"/>
      <c r="E246" s="9"/>
      <c r="F246" s="9"/>
      <c r="G246" s="4"/>
      <c r="H246" s="4"/>
      <c r="I246" s="4"/>
    </row>
    <row r="247" spans="4:9" ht="12.75">
      <c r="D247" s="4"/>
      <c r="E247" s="9"/>
      <c r="F247" s="9"/>
      <c r="G247" s="4"/>
      <c r="H247" s="4"/>
      <c r="I247" s="4"/>
    </row>
    <row r="248" spans="4:9" ht="12.75">
      <c r="D248" s="4"/>
      <c r="E248" s="9"/>
      <c r="F248" s="9"/>
      <c r="G248" s="4"/>
      <c r="H248" s="4"/>
      <c r="I248" s="4"/>
    </row>
    <row r="249" spans="4:9" ht="12.75">
      <c r="D249" s="4"/>
      <c r="E249" s="9"/>
      <c r="F249" s="9"/>
      <c r="G249" s="4"/>
      <c r="H249" s="4"/>
      <c r="I249" s="4"/>
    </row>
    <row r="250" spans="4:9" ht="12.75">
      <c r="D250" s="4"/>
      <c r="E250" s="9"/>
      <c r="F250" s="9"/>
      <c r="G250" s="4"/>
      <c r="H250" s="4"/>
      <c r="I250" s="4"/>
    </row>
    <row r="251" spans="4:9" ht="12.75">
      <c r="D251" s="4"/>
      <c r="E251" s="9"/>
      <c r="F251" s="9"/>
      <c r="G251" s="4"/>
      <c r="H251" s="4"/>
      <c r="I251" s="4"/>
    </row>
    <row r="252" spans="4:9" ht="12.75">
      <c r="D252" s="4"/>
      <c r="E252" s="9"/>
      <c r="F252" s="9"/>
      <c r="G252" s="4"/>
      <c r="H252" s="4"/>
      <c r="I252" s="4"/>
    </row>
    <row r="253" spans="4:9" ht="12.75">
      <c r="D253" s="4"/>
      <c r="E253" s="9"/>
      <c r="F253" s="9"/>
      <c r="G253" s="4"/>
      <c r="H253" s="4"/>
      <c r="I253" s="4"/>
    </row>
    <row r="254" spans="4:9" ht="12.75">
      <c r="D254" s="4"/>
      <c r="E254" s="9"/>
      <c r="F254" s="9"/>
      <c r="G254" s="4"/>
      <c r="H254" s="4"/>
      <c r="I254" s="4"/>
    </row>
    <row r="255" spans="4:9" ht="12.75">
      <c r="D255" s="4"/>
      <c r="E255" s="9"/>
      <c r="F255" s="9"/>
      <c r="G255" s="4"/>
      <c r="H255" s="4"/>
      <c r="I255" s="4"/>
    </row>
    <row r="256" spans="4:9" ht="12.75">
      <c r="D256" s="4"/>
      <c r="E256" s="9"/>
      <c r="F256" s="9"/>
      <c r="G256" s="4"/>
      <c r="H256" s="4"/>
      <c r="I256" s="4"/>
    </row>
    <row r="257" spans="4:9" ht="12.75">
      <c r="D257" s="4"/>
      <c r="E257" s="9"/>
      <c r="F257" s="9"/>
      <c r="G257" s="4"/>
      <c r="H257" s="4"/>
      <c r="I257" s="4"/>
    </row>
    <row r="258" spans="4:9" ht="12.75">
      <c r="D258" s="4"/>
      <c r="E258" s="9"/>
      <c r="F258" s="9"/>
      <c r="G258" s="4"/>
      <c r="H258" s="4"/>
      <c r="I258" s="4"/>
    </row>
    <row r="259" spans="4:9" ht="12.75">
      <c r="D259" s="4"/>
      <c r="E259" s="9"/>
      <c r="F259" s="9"/>
      <c r="G259" s="4"/>
      <c r="H259" s="4"/>
      <c r="I259" s="4"/>
    </row>
    <row r="260" spans="4:9" ht="12.75">
      <c r="D260" s="4"/>
      <c r="E260" s="9"/>
      <c r="F260" s="9"/>
      <c r="G260" s="4"/>
      <c r="H260" s="4"/>
      <c r="I260" s="4"/>
    </row>
    <row r="261" spans="4:9" ht="12.75">
      <c r="D261" s="4"/>
      <c r="E261" s="9"/>
      <c r="F261" s="9"/>
      <c r="G261" s="4"/>
      <c r="H261" s="4"/>
      <c r="I261" s="4"/>
    </row>
    <row r="262" spans="4:9" ht="12.75">
      <c r="D262" s="4"/>
      <c r="E262" s="9"/>
      <c r="F262" s="9"/>
      <c r="G262" s="4"/>
      <c r="H262" s="4"/>
      <c r="I262" s="4"/>
    </row>
    <row r="263" spans="4:9" ht="12.75">
      <c r="D263" s="4"/>
      <c r="E263" s="9"/>
      <c r="F263" s="9"/>
      <c r="G263" s="4"/>
      <c r="H263" s="4"/>
      <c r="I263" s="4"/>
    </row>
    <row r="264" spans="4:9" ht="12.75">
      <c r="D264" s="4"/>
      <c r="E264" s="9"/>
      <c r="F264" s="9"/>
      <c r="G264" s="4"/>
      <c r="H264" s="4"/>
      <c r="I264" s="4"/>
    </row>
    <row r="265" spans="4:9" ht="12.75">
      <c r="D265" s="4"/>
      <c r="E265" s="9"/>
      <c r="F265" s="9"/>
      <c r="G265" s="4"/>
      <c r="H265" s="4"/>
      <c r="I265" s="4"/>
    </row>
    <row r="266" spans="4:9" ht="12.75">
      <c r="D266" s="4"/>
      <c r="E266" s="9"/>
      <c r="F266" s="9"/>
      <c r="G266" s="4"/>
      <c r="H266" s="4"/>
      <c r="I266" s="4"/>
    </row>
    <row r="267" spans="4:9" ht="12.75">
      <c r="D267" s="4"/>
      <c r="E267" s="9"/>
      <c r="F267" s="9"/>
      <c r="G267" s="4"/>
      <c r="H267" s="4"/>
      <c r="I267" s="4"/>
    </row>
    <row r="268" spans="4:9" ht="12.75">
      <c r="D268" s="4"/>
      <c r="E268" s="9"/>
      <c r="F268" s="9"/>
      <c r="G268" s="4"/>
      <c r="H268" s="4"/>
      <c r="I268" s="4"/>
    </row>
    <row r="269" spans="4:9" ht="12.75">
      <c r="D269" s="4"/>
      <c r="E269" s="9"/>
      <c r="F269" s="9"/>
      <c r="G269" s="4"/>
      <c r="H269" s="4"/>
      <c r="I269" s="4"/>
    </row>
    <row r="270" spans="4:9" ht="12.75">
      <c r="D270" s="4"/>
      <c r="E270" s="9"/>
      <c r="F270" s="9"/>
      <c r="G270" s="4"/>
      <c r="H270" s="4"/>
      <c r="I270" s="4"/>
    </row>
    <row r="271" spans="4:9" ht="12.75">
      <c r="D271" s="4"/>
      <c r="E271" s="9"/>
      <c r="F271" s="9"/>
      <c r="G271" s="4"/>
      <c r="H271" s="4"/>
      <c r="I271" s="4"/>
    </row>
    <row r="272" spans="4:9" ht="12.75">
      <c r="D272" s="4"/>
      <c r="E272" s="9"/>
      <c r="F272" s="9"/>
      <c r="G272" s="4"/>
      <c r="H272" s="4"/>
      <c r="I272" s="4"/>
    </row>
    <row r="273" spans="4:9" ht="12.75">
      <c r="D273" s="4"/>
      <c r="E273" s="9"/>
      <c r="F273" s="9"/>
      <c r="G273" s="4"/>
      <c r="H273" s="4"/>
      <c r="I273" s="4"/>
    </row>
    <row r="274" spans="4:9" ht="12.75">
      <c r="D274" s="4"/>
      <c r="E274" s="9"/>
      <c r="F274" s="9"/>
      <c r="G274" s="4"/>
      <c r="H274" s="4"/>
      <c r="I274" s="4"/>
    </row>
    <row r="275" spans="4:9" ht="12.75">
      <c r="D275" s="4"/>
      <c r="E275" s="9"/>
      <c r="F275" s="9"/>
      <c r="G275" s="4"/>
      <c r="H275" s="4"/>
      <c r="I275" s="4"/>
    </row>
    <row r="276" spans="4:9" ht="12.75">
      <c r="D276" s="4"/>
      <c r="E276" s="9"/>
      <c r="F276" s="9"/>
      <c r="G276" s="4"/>
      <c r="H276" s="4"/>
      <c r="I276" s="4"/>
    </row>
    <row r="277" spans="4:9" ht="12.75">
      <c r="D277" s="4"/>
      <c r="E277" s="9"/>
      <c r="F277" s="9"/>
      <c r="G277" s="4"/>
      <c r="H277" s="4"/>
      <c r="I277" s="4"/>
    </row>
    <row r="278" spans="4:9" ht="12.75">
      <c r="D278" s="4"/>
      <c r="E278" s="9"/>
      <c r="F278" s="9"/>
      <c r="G278" s="4"/>
      <c r="H278" s="4"/>
      <c r="I278" s="4"/>
    </row>
    <row r="279" spans="4:9" ht="12.75">
      <c r="D279" s="4"/>
      <c r="E279" s="9"/>
      <c r="F279" s="9"/>
      <c r="G279" s="4"/>
      <c r="H279" s="4"/>
      <c r="I279" s="4"/>
    </row>
    <row r="280" spans="4:9" ht="12.75">
      <c r="D280" s="4"/>
      <c r="E280" s="9"/>
      <c r="F280" s="9"/>
      <c r="G280" s="4"/>
      <c r="H280" s="4"/>
      <c r="I280" s="4"/>
    </row>
    <row r="281" spans="4:9" ht="12.75">
      <c r="D281" s="4"/>
      <c r="E281" s="9"/>
      <c r="F281" s="9"/>
      <c r="G281" s="4"/>
      <c r="H281" s="4"/>
      <c r="I281" s="4"/>
    </row>
    <row r="282" spans="4:9" ht="12.75">
      <c r="D282" s="4"/>
      <c r="E282" s="9"/>
      <c r="F282" s="9"/>
      <c r="G282" s="4"/>
      <c r="H282" s="4"/>
      <c r="I282" s="4"/>
    </row>
    <row r="283" spans="4:9" ht="12.75">
      <c r="D283" s="4"/>
      <c r="E283" s="9"/>
      <c r="F283" s="9"/>
      <c r="G283" s="4"/>
      <c r="H283" s="4"/>
      <c r="I283" s="4"/>
    </row>
    <row r="284" spans="4:9" ht="12.75">
      <c r="D284" s="4"/>
      <c r="E284" s="9"/>
      <c r="F284" s="9"/>
      <c r="G284" s="4"/>
      <c r="H284" s="4"/>
      <c r="I284" s="4"/>
    </row>
    <row r="285" spans="4:9" ht="12.75">
      <c r="D285" s="4"/>
      <c r="E285" s="9"/>
      <c r="F285" s="9"/>
      <c r="G285" s="4"/>
      <c r="H285" s="4"/>
      <c r="I285" s="4"/>
    </row>
    <row r="286" spans="4:9" ht="12.75">
      <c r="D286" s="4"/>
      <c r="E286" s="9"/>
      <c r="F286" s="9"/>
      <c r="G286" s="4"/>
      <c r="H286" s="4"/>
      <c r="I286" s="4"/>
    </row>
    <row r="287" spans="4:9" ht="12.75">
      <c r="D287" s="4"/>
      <c r="E287" s="9"/>
      <c r="F287" s="9"/>
      <c r="G287" s="4"/>
      <c r="H287" s="4"/>
      <c r="I287" s="4"/>
    </row>
    <row r="288" spans="4:9" ht="12.75">
      <c r="D288" s="4"/>
      <c r="E288" s="9"/>
      <c r="F288" s="9"/>
      <c r="G288" s="4"/>
      <c r="H288" s="4"/>
      <c r="I288" s="4"/>
    </row>
    <row r="289" spans="4:9" ht="12.75">
      <c r="D289" s="4"/>
      <c r="E289" s="9"/>
      <c r="F289" s="9"/>
      <c r="G289" s="4"/>
      <c r="H289" s="4"/>
      <c r="I289" s="4"/>
    </row>
    <row r="290" spans="4:9" ht="12.75">
      <c r="D290" s="4"/>
      <c r="E290" s="9"/>
      <c r="F290" s="9"/>
      <c r="G290" s="4"/>
      <c r="H290" s="4"/>
      <c r="I290" s="4"/>
    </row>
    <row r="291" spans="4:9" ht="12.75">
      <c r="D291" s="4"/>
      <c r="E291" s="9"/>
      <c r="F291" s="9"/>
      <c r="G291" s="4"/>
      <c r="H291" s="4"/>
      <c r="I291" s="4"/>
    </row>
    <row r="292" spans="4:9" ht="12.75">
      <c r="D292" s="4"/>
      <c r="E292" s="9"/>
      <c r="F292" s="9"/>
      <c r="G292" s="4"/>
      <c r="H292" s="4"/>
      <c r="I292" s="4"/>
    </row>
    <row r="293" spans="4:9" ht="12.75">
      <c r="D293" s="4"/>
      <c r="E293" s="9"/>
      <c r="F293" s="9"/>
      <c r="G293" s="4"/>
      <c r="H293" s="4"/>
      <c r="I293" s="4"/>
    </row>
    <row r="294" spans="4:9" ht="12.75">
      <c r="D294" s="4"/>
      <c r="E294" s="9"/>
      <c r="F294" s="9"/>
      <c r="G294" s="4"/>
      <c r="H294" s="4"/>
      <c r="I294" s="4"/>
    </row>
    <row r="295" spans="4:9" ht="12.75">
      <c r="D295" s="4"/>
      <c r="E295" s="9"/>
      <c r="F295" s="9"/>
      <c r="G295" s="4"/>
      <c r="H295" s="4"/>
      <c r="I295" s="4"/>
    </row>
    <row r="296" spans="4:9" ht="12.75">
      <c r="D296" s="4"/>
      <c r="E296" s="9"/>
      <c r="F296" s="9"/>
      <c r="G296" s="4"/>
      <c r="H296" s="4"/>
      <c r="I296" s="4"/>
    </row>
    <row r="297" spans="4:9" ht="12.75">
      <c r="D297" s="4"/>
      <c r="E297" s="9"/>
      <c r="F297" s="9"/>
      <c r="G297" s="4"/>
      <c r="H297" s="4"/>
      <c r="I297" s="4"/>
    </row>
    <row r="298" spans="4:9" ht="12.75">
      <c r="D298" s="4"/>
      <c r="E298" s="9"/>
      <c r="F298" s="9"/>
      <c r="G298" s="4"/>
      <c r="H298" s="4"/>
      <c r="I298" s="4"/>
    </row>
    <row r="299" spans="4:9" ht="12.75">
      <c r="D299" s="4"/>
      <c r="E299" s="9"/>
      <c r="F299" s="9"/>
      <c r="G299" s="4"/>
      <c r="H299" s="4"/>
      <c r="I299" s="4"/>
    </row>
    <row r="300" spans="4:9" ht="12.75">
      <c r="D300" s="4"/>
      <c r="E300" s="9"/>
      <c r="F300" s="9"/>
      <c r="G300" s="4"/>
      <c r="H300" s="4"/>
      <c r="I300" s="4"/>
    </row>
    <row r="301" spans="4:9" ht="12.75">
      <c r="D301" s="4"/>
      <c r="E301" s="9"/>
      <c r="F301" s="9"/>
      <c r="G301" s="4"/>
      <c r="H301" s="4"/>
      <c r="I301" s="4"/>
    </row>
    <row r="302" spans="4:9" ht="12.75">
      <c r="D302" s="4"/>
      <c r="E302" s="9"/>
      <c r="F302" s="9"/>
      <c r="G302" s="4"/>
      <c r="H302" s="4"/>
      <c r="I302" s="4"/>
    </row>
    <row r="303" spans="4:9" ht="12.75">
      <c r="D303" s="4"/>
      <c r="E303" s="9"/>
      <c r="F303" s="9"/>
      <c r="G303" s="4"/>
      <c r="H303" s="4"/>
      <c r="I303" s="4"/>
    </row>
    <row r="304" spans="4:9" ht="12.75">
      <c r="D304" s="4"/>
      <c r="E304" s="9"/>
      <c r="F304" s="9"/>
      <c r="G304" s="4"/>
      <c r="H304" s="4"/>
      <c r="I304" s="4"/>
    </row>
    <row r="305" spans="4:9" ht="12.75">
      <c r="D305" s="4"/>
      <c r="E305" s="9"/>
      <c r="F305" s="9"/>
      <c r="G305" s="4"/>
      <c r="H305" s="4"/>
      <c r="I305" s="4"/>
    </row>
    <row r="306" spans="4:9" ht="12.75">
      <c r="D306" s="4"/>
      <c r="E306" s="9"/>
      <c r="F306" s="9"/>
      <c r="G306" s="4"/>
      <c r="H306" s="4"/>
      <c r="I306" s="4"/>
    </row>
    <row r="307" spans="4:9" ht="12.75">
      <c r="D307" s="4"/>
      <c r="E307" s="9"/>
      <c r="F307" s="9"/>
      <c r="G307" s="4"/>
      <c r="H307" s="4"/>
      <c r="I307" s="4"/>
    </row>
    <row r="308" spans="4:9" ht="12.75">
      <c r="D308" s="4"/>
      <c r="E308" s="9"/>
      <c r="F308" s="9"/>
      <c r="G308" s="4"/>
      <c r="H308" s="4"/>
      <c r="I308" s="4"/>
    </row>
    <row r="309" spans="4:9" ht="12.75">
      <c r="D309" s="4"/>
      <c r="E309" s="9"/>
      <c r="F309" s="9"/>
      <c r="G309" s="4"/>
      <c r="H309" s="4"/>
      <c r="I309" s="4"/>
    </row>
    <row r="310" spans="4:9" ht="12.75">
      <c r="D310" s="4"/>
      <c r="E310" s="9"/>
      <c r="F310" s="9"/>
      <c r="G310" s="4"/>
      <c r="H310" s="4"/>
      <c r="I310" s="4"/>
    </row>
    <row r="311" spans="4:9" ht="12.75">
      <c r="D311" s="4"/>
      <c r="E311" s="9"/>
      <c r="F311" s="9"/>
      <c r="G311" s="4"/>
      <c r="H311" s="4"/>
      <c r="I311" s="4"/>
    </row>
    <row r="312" spans="4:9" ht="12.75">
      <c r="D312" s="4"/>
      <c r="E312" s="9"/>
      <c r="F312" s="9"/>
      <c r="G312" s="4"/>
      <c r="H312" s="4"/>
      <c r="I312" s="4"/>
    </row>
    <row r="313" spans="4:9" ht="12.75">
      <c r="D313" s="4"/>
      <c r="E313" s="9"/>
      <c r="F313" s="9"/>
      <c r="G313" s="4"/>
      <c r="H313" s="4"/>
      <c r="I313" s="4"/>
    </row>
    <row r="314" spans="4:9" ht="12.75">
      <c r="D314" s="4"/>
      <c r="E314" s="9"/>
      <c r="F314" s="9"/>
      <c r="G314" s="4"/>
      <c r="H314" s="4"/>
      <c r="I314" s="4"/>
    </row>
    <row r="315" spans="4:9" ht="12.75">
      <c r="D315" s="4"/>
      <c r="E315" s="9"/>
      <c r="F315" s="9"/>
      <c r="G315" s="4"/>
      <c r="H315" s="4"/>
      <c r="I315" s="4"/>
    </row>
    <row r="316" spans="4:9" ht="12.75">
      <c r="D316" s="4"/>
      <c r="E316" s="9"/>
      <c r="F316" s="9"/>
      <c r="G316" s="4"/>
      <c r="H316" s="4"/>
      <c r="I316" s="4"/>
    </row>
    <row r="317" spans="4:9" ht="12.75">
      <c r="D317" s="4"/>
      <c r="E317" s="9"/>
      <c r="F317" s="9"/>
      <c r="G317" s="4"/>
      <c r="H317" s="4"/>
      <c r="I317" s="4"/>
    </row>
    <row r="318" spans="4:9" ht="12.75">
      <c r="D318" s="4"/>
      <c r="E318" s="9"/>
      <c r="F318" s="9"/>
      <c r="G318" s="4"/>
      <c r="H318" s="4"/>
      <c r="I318" s="4"/>
    </row>
    <row r="319" spans="4:9" ht="12.75">
      <c r="D319" s="4"/>
      <c r="E319" s="9"/>
      <c r="F319" s="9"/>
      <c r="G319" s="4"/>
      <c r="H319" s="4"/>
      <c r="I319" s="4"/>
    </row>
    <row r="320" spans="4:9" ht="12.75">
      <c r="D320" s="4"/>
      <c r="E320" s="9"/>
      <c r="F320" s="9"/>
      <c r="G320" s="4"/>
      <c r="H320" s="4"/>
      <c r="I320" s="4"/>
    </row>
    <row r="321" spans="4:9" ht="12.75">
      <c r="D321" s="4"/>
      <c r="E321" s="9"/>
      <c r="F321" s="9"/>
      <c r="G321" s="4"/>
      <c r="H321" s="4"/>
      <c r="I321" s="4"/>
    </row>
    <row r="322" spans="4:9" ht="12.75">
      <c r="D322" s="4"/>
      <c r="E322" s="9"/>
      <c r="F322" s="9"/>
      <c r="G322" s="4"/>
      <c r="H322" s="4"/>
      <c r="I322" s="4"/>
    </row>
    <row r="323" spans="4:9" ht="12.75">
      <c r="D323" s="4"/>
      <c r="E323" s="9"/>
      <c r="F323" s="9"/>
      <c r="G323" s="4"/>
      <c r="H323" s="4"/>
      <c r="I323" s="4"/>
    </row>
    <row r="324" spans="4:9" ht="12.75">
      <c r="D324" s="4"/>
      <c r="E324" s="9"/>
      <c r="F324" s="9"/>
      <c r="G324" s="4"/>
      <c r="H324" s="4"/>
      <c r="I324" s="4"/>
    </row>
    <row r="325" spans="4:9" ht="12.75">
      <c r="D325" s="4"/>
      <c r="E325" s="9"/>
      <c r="F325" s="9"/>
      <c r="G325" s="4"/>
      <c r="H325" s="4"/>
      <c r="I325" s="4"/>
    </row>
    <row r="326" spans="4:9" ht="12.75">
      <c r="D326" s="4"/>
      <c r="E326" s="9"/>
      <c r="F326" s="9"/>
      <c r="G326" s="4"/>
      <c r="H326" s="4"/>
      <c r="I326" s="4"/>
    </row>
    <row r="327" spans="4:9" ht="12.75">
      <c r="D327" s="4"/>
      <c r="E327" s="9"/>
      <c r="F327" s="9"/>
      <c r="G327" s="4"/>
      <c r="H327" s="4"/>
      <c r="I327" s="4"/>
    </row>
    <row r="328" spans="4:9" ht="12.75">
      <c r="D328" s="4"/>
      <c r="E328" s="9"/>
      <c r="F328" s="9"/>
      <c r="G328" s="4"/>
      <c r="H328" s="4"/>
      <c r="I328" s="4"/>
    </row>
    <row r="329" spans="4:9" ht="12.75">
      <c r="D329" s="4"/>
      <c r="E329" s="9"/>
      <c r="F329" s="9"/>
      <c r="G329" s="4"/>
      <c r="H329" s="4"/>
      <c r="I329" s="4"/>
    </row>
    <row r="330" spans="4:9" ht="12.75">
      <c r="D330" s="4"/>
      <c r="E330" s="9"/>
      <c r="F330" s="9"/>
      <c r="G330" s="4"/>
      <c r="H330" s="4"/>
      <c r="I330" s="4"/>
    </row>
    <row r="331" spans="4:9" ht="12.75">
      <c r="D331" s="4"/>
      <c r="E331" s="9"/>
      <c r="F331" s="9"/>
      <c r="G331" s="4"/>
      <c r="H331" s="4"/>
      <c r="I331" s="4"/>
    </row>
    <row r="332" spans="4:9" ht="12.75">
      <c r="D332" s="4"/>
      <c r="E332" s="9"/>
      <c r="F332" s="9"/>
      <c r="G332" s="4"/>
      <c r="H332" s="4"/>
      <c r="I332" s="4"/>
    </row>
    <row r="333" spans="4:9" ht="12.75">
      <c r="D333" s="4"/>
      <c r="E333" s="9"/>
      <c r="F333" s="9"/>
      <c r="G333" s="4"/>
      <c r="H333" s="4"/>
      <c r="I333" s="4"/>
    </row>
    <row r="334" spans="4:9" ht="12.75">
      <c r="D334" s="4"/>
      <c r="E334" s="9"/>
      <c r="F334" s="9"/>
      <c r="G334" s="4"/>
      <c r="H334" s="4"/>
      <c r="I334" s="4"/>
    </row>
    <row r="335" spans="4:9" ht="12.75">
      <c r="D335" s="4"/>
      <c r="E335" s="9"/>
      <c r="F335" s="9"/>
      <c r="G335" s="4"/>
      <c r="H335" s="4"/>
      <c r="I335" s="4"/>
    </row>
    <row r="336" spans="4:9" ht="12.75">
      <c r="D336" s="4"/>
      <c r="E336" s="9"/>
      <c r="F336" s="9"/>
      <c r="G336" s="4"/>
      <c r="H336" s="4"/>
      <c r="I336" s="4"/>
    </row>
    <row r="337" spans="4:9" ht="12.75">
      <c r="D337" s="4"/>
      <c r="E337" s="9"/>
      <c r="F337" s="9"/>
      <c r="G337" s="4"/>
      <c r="H337" s="4"/>
      <c r="I337" s="4"/>
    </row>
    <row r="338" spans="4:9" ht="12.75">
      <c r="D338" s="4"/>
      <c r="E338" s="9"/>
      <c r="F338" s="9"/>
      <c r="G338" s="4"/>
      <c r="H338" s="4"/>
      <c r="I338" s="4"/>
    </row>
    <row r="339" spans="4:9" ht="12.75">
      <c r="D339" s="4"/>
      <c r="E339" s="9"/>
      <c r="F339" s="9"/>
      <c r="G339" s="4"/>
      <c r="H339" s="4"/>
      <c r="I339" s="4"/>
    </row>
    <row r="340" spans="4:9" ht="12.75">
      <c r="D340" s="4"/>
      <c r="E340" s="9"/>
      <c r="F340" s="9"/>
      <c r="G340" s="4"/>
      <c r="H340" s="4"/>
      <c r="I340" s="4"/>
    </row>
    <row r="341" spans="4:9" ht="12.75">
      <c r="D341" s="4"/>
      <c r="E341" s="9"/>
      <c r="F341" s="9"/>
      <c r="G341" s="4"/>
      <c r="H341" s="4"/>
      <c r="I341" s="4"/>
    </row>
    <row r="342" spans="4:9" ht="12.75">
      <c r="D342" s="4"/>
      <c r="E342" s="9"/>
      <c r="F342" s="9"/>
      <c r="G342" s="4"/>
      <c r="H342" s="4"/>
      <c r="I342" s="4"/>
    </row>
    <row r="343" spans="4:9" ht="12.75">
      <c r="D343" s="4"/>
      <c r="E343" s="9"/>
      <c r="F343" s="9"/>
      <c r="G343" s="4"/>
      <c r="H343" s="4"/>
      <c r="I343" s="4"/>
    </row>
    <row r="344" spans="4:9" ht="12.75">
      <c r="D344" s="4"/>
      <c r="E344" s="9"/>
      <c r="F344" s="9"/>
      <c r="G344" s="4"/>
      <c r="H344" s="4"/>
      <c r="I344" s="4"/>
    </row>
    <row r="345" spans="4:9" ht="12.75">
      <c r="D345" s="4"/>
      <c r="E345" s="9"/>
      <c r="F345" s="9"/>
      <c r="G345" s="4"/>
      <c r="H345" s="4"/>
      <c r="I345" s="4"/>
    </row>
    <row r="346" spans="4:9" ht="12.75">
      <c r="D346" s="4"/>
      <c r="E346" s="9"/>
      <c r="F346" s="9"/>
      <c r="G346" s="4"/>
      <c r="H346" s="4"/>
      <c r="I346" s="4"/>
    </row>
    <row r="347" spans="4:9" ht="12.75">
      <c r="D347" s="4"/>
      <c r="E347" s="9"/>
      <c r="F347" s="9"/>
      <c r="G347" s="4"/>
      <c r="H347" s="4"/>
      <c r="I347" s="4"/>
    </row>
    <row r="348" spans="4:9" ht="12.75">
      <c r="D348" s="4"/>
      <c r="E348" s="9"/>
      <c r="F348" s="9"/>
      <c r="G348" s="4"/>
      <c r="H348" s="4"/>
      <c r="I348" s="4"/>
    </row>
    <row r="349" spans="4:9" ht="12.75">
      <c r="D349" s="4"/>
      <c r="E349" s="9"/>
      <c r="F349" s="9"/>
      <c r="G349" s="4"/>
      <c r="H349" s="4"/>
      <c r="I349" s="4"/>
    </row>
    <row r="350" spans="4:9" ht="12.75">
      <c r="D350" s="4"/>
      <c r="E350" s="9"/>
      <c r="F350" s="9"/>
      <c r="G350" s="4"/>
      <c r="H350" s="4"/>
      <c r="I350" s="4"/>
    </row>
    <row r="351" spans="4:9" ht="12.75">
      <c r="D351" s="4"/>
      <c r="E351" s="9"/>
      <c r="F351" s="9"/>
      <c r="G351" s="4"/>
      <c r="H351" s="4"/>
      <c r="I351" s="4"/>
    </row>
    <row r="352" spans="4:9" ht="12.75">
      <c r="D352" s="4"/>
      <c r="E352" s="9"/>
      <c r="F352" s="9"/>
      <c r="G352" s="4"/>
      <c r="H352" s="4"/>
      <c r="I352" s="4"/>
    </row>
    <row r="353" spans="4:9" ht="12.75">
      <c r="D353" s="4"/>
      <c r="E353" s="9"/>
      <c r="F353" s="9"/>
      <c r="G353" s="4"/>
      <c r="H353" s="4"/>
      <c r="I353" s="4"/>
    </row>
    <row r="354" spans="4:9" ht="12.75">
      <c r="D354" s="4"/>
      <c r="E354" s="9"/>
      <c r="F354" s="9"/>
      <c r="G354" s="4"/>
      <c r="H354" s="4"/>
      <c r="I354" s="4"/>
    </row>
    <row r="355" spans="4:9" ht="12.75">
      <c r="D355" s="4"/>
      <c r="E355" s="9"/>
      <c r="F355" s="9"/>
      <c r="G355" s="4"/>
      <c r="H355" s="4"/>
      <c r="I355" s="4"/>
    </row>
    <row r="356" spans="4:9" ht="12.75">
      <c r="D356" s="4"/>
      <c r="E356" s="9"/>
      <c r="F356" s="9"/>
      <c r="G356" s="4"/>
      <c r="H356" s="4"/>
      <c r="I356" s="4"/>
    </row>
    <row r="357" spans="4:9" ht="12.75">
      <c r="D357" s="4"/>
      <c r="E357" s="9"/>
      <c r="F357" s="9"/>
      <c r="G357" s="4"/>
      <c r="H357" s="4"/>
      <c r="I357" s="4"/>
    </row>
    <row r="358" spans="4:9" ht="12.75">
      <c r="D358" s="4"/>
      <c r="E358" s="9"/>
      <c r="F358" s="9"/>
      <c r="G358" s="4"/>
      <c r="H358" s="4"/>
      <c r="I358" s="4"/>
    </row>
    <row r="359" spans="4:9" ht="12.75">
      <c r="D359" s="4"/>
      <c r="E359" s="9"/>
      <c r="F359" s="9"/>
      <c r="G359" s="4"/>
      <c r="H359" s="4"/>
      <c r="I359" s="4"/>
    </row>
    <row r="360" spans="4:9" ht="12.75">
      <c r="D360" s="4"/>
      <c r="E360" s="9"/>
      <c r="F360" s="9"/>
      <c r="G360" s="4"/>
      <c r="H360" s="4"/>
      <c r="I360" s="4"/>
    </row>
    <row r="361" spans="4:9" ht="12.75">
      <c r="D361" s="4"/>
      <c r="E361" s="9"/>
      <c r="F361" s="9"/>
      <c r="G361" s="4"/>
      <c r="H361" s="4"/>
      <c r="I361" s="4"/>
    </row>
    <row r="362" spans="4:9" ht="12.75">
      <c r="D362" s="4"/>
      <c r="E362" s="9"/>
      <c r="F362" s="9"/>
      <c r="G362" s="4"/>
      <c r="H362" s="4"/>
      <c r="I362" s="4"/>
    </row>
    <row r="363" spans="4:9" ht="12.75">
      <c r="D363" s="4"/>
      <c r="E363" s="9"/>
      <c r="F363" s="9"/>
      <c r="G363" s="4"/>
      <c r="H363" s="4"/>
      <c r="I363" s="4"/>
    </row>
    <row r="364" spans="4:9" ht="12.75">
      <c r="D364" s="4"/>
      <c r="E364" s="9"/>
      <c r="F364" s="9"/>
      <c r="G364" s="4"/>
      <c r="H364" s="4"/>
      <c r="I364" s="4"/>
    </row>
    <row r="365" spans="4:9" ht="12.75">
      <c r="D365" s="4"/>
      <c r="E365" s="9"/>
      <c r="F365" s="9"/>
      <c r="G365" s="4"/>
      <c r="H365" s="4"/>
      <c r="I365" s="4"/>
    </row>
    <row r="366" spans="4:9" ht="12.75">
      <c r="D366" s="4"/>
      <c r="E366" s="9"/>
      <c r="F366" s="9"/>
      <c r="G366" s="4"/>
      <c r="H366" s="4"/>
      <c r="I366" s="4"/>
    </row>
    <row r="367" spans="4:9" ht="12.75">
      <c r="D367" s="4"/>
      <c r="E367" s="9"/>
      <c r="F367" s="9"/>
      <c r="G367" s="4"/>
      <c r="H367" s="4"/>
      <c r="I367" s="4"/>
    </row>
    <row r="368" spans="4:9" ht="12.75">
      <c r="D368" s="4"/>
      <c r="E368" s="9"/>
      <c r="F368" s="9"/>
      <c r="G368" s="4"/>
      <c r="H368" s="4"/>
      <c r="I368" s="4"/>
    </row>
    <row r="369" spans="4:9" ht="12.75">
      <c r="D369" s="4"/>
      <c r="E369" s="9"/>
      <c r="F369" s="9"/>
      <c r="G369" s="4"/>
      <c r="H369" s="4"/>
      <c r="I369" s="4"/>
    </row>
    <row r="370" spans="4:9" ht="12.75">
      <c r="D370" s="4"/>
      <c r="E370" s="9"/>
      <c r="F370" s="9"/>
      <c r="G370" s="4"/>
      <c r="H370" s="4"/>
      <c r="I370" s="4"/>
    </row>
    <row r="371" spans="4:9" ht="12.75">
      <c r="D371" s="4"/>
      <c r="E371" s="9"/>
      <c r="F371" s="9"/>
      <c r="G371" s="4"/>
      <c r="H371" s="4"/>
      <c r="I371" s="4"/>
    </row>
    <row r="372" spans="4:9" ht="12.75">
      <c r="D372" s="4"/>
      <c r="E372" s="9"/>
      <c r="F372" s="9"/>
      <c r="G372" s="4"/>
      <c r="H372" s="4"/>
      <c r="I372" s="4"/>
    </row>
    <row r="373" spans="4:9" ht="12.75">
      <c r="D373" s="4"/>
      <c r="E373" s="9"/>
      <c r="F373" s="9"/>
      <c r="G373" s="4"/>
      <c r="H373" s="4"/>
      <c r="I373" s="4"/>
    </row>
    <row r="374" spans="4:9" ht="12.75">
      <c r="D374" s="4"/>
      <c r="E374" s="9"/>
      <c r="F374" s="9"/>
      <c r="G374" s="4"/>
      <c r="H374" s="4"/>
      <c r="I374" s="4"/>
    </row>
    <row r="375" spans="4:9" ht="12.75">
      <c r="D375" s="4"/>
      <c r="E375" s="9"/>
      <c r="F375" s="9"/>
      <c r="G375" s="4"/>
      <c r="H375" s="4"/>
      <c r="I375" s="4"/>
    </row>
    <row r="376" spans="4:9" ht="12.75">
      <c r="D376" s="4"/>
      <c r="E376" s="9"/>
      <c r="F376" s="9"/>
      <c r="G376" s="4"/>
      <c r="H376" s="4"/>
      <c r="I376" s="4"/>
    </row>
    <row r="377" spans="4:9" ht="12.75">
      <c r="D377" s="4"/>
      <c r="E377" s="9"/>
      <c r="F377" s="9"/>
      <c r="G377" s="4"/>
      <c r="H377" s="4"/>
      <c r="I377" s="4"/>
    </row>
    <row r="378" spans="4:9" ht="12.75">
      <c r="D378" s="4"/>
      <c r="E378" s="9"/>
      <c r="F378" s="9"/>
      <c r="G378" s="4"/>
      <c r="H378" s="4"/>
      <c r="I378" s="4"/>
    </row>
    <row r="379" spans="4:9" ht="12.75">
      <c r="D379" s="4"/>
      <c r="E379" s="9"/>
      <c r="F379" s="9"/>
      <c r="G379" s="4"/>
      <c r="H379" s="4"/>
      <c r="I379" s="4"/>
    </row>
    <row r="380" spans="4:9" ht="12.75">
      <c r="D380" s="4"/>
      <c r="E380" s="9"/>
      <c r="F380" s="9"/>
      <c r="G380" s="4"/>
      <c r="H380" s="4"/>
      <c r="I380" s="4"/>
    </row>
    <row r="381" spans="4:9" ht="12.75">
      <c r="D381" s="4"/>
      <c r="E381" s="9"/>
      <c r="F381" s="9"/>
      <c r="G381" s="4"/>
      <c r="H381" s="4"/>
      <c r="I381" s="4"/>
    </row>
    <row r="382" spans="4:9" ht="12.75">
      <c r="D382" s="4"/>
      <c r="E382" s="9"/>
      <c r="F382" s="9"/>
      <c r="G382" s="4"/>
      <c r="H382" s="4"/>
      <c r="I382" s="4"/>
    </row>
    <row r="383" spans="4:9" ht="12.75">
      <c r="D383" s="4"/>
      <c r="E383" s="9"/>
      <c r="F383" s="9"/>
      <c r="G383" s="4"/>
      <c r="H383" s="4"/>
      <c r="I383" s="4"/>
    </row>
    <row r="384" spans="4:9" ht="12.75">
      <c r="D384" s="4"/>
      <c r="E384" s="9"/>
      <c r="F384" s="9"/>
      <c r="G384" s="4"/>
      <c r="H384" s="4"/>
      <c r="I384" s="4"/>
    </row>
    <row r="385" spans="4:9" ht="12.75">
      <c r="D385" s="4"/>
      <c r="E385" s="9"/>
      <c r="F385" s="9"/>
      <c r="G385" s="4"/>
      <c r="H385" s="4"/>
      <c r="I385" s="4"/>
    </row>
    <row r="386" spans="4:9" ht="12.75">
      <c r="D386" s="4"/>
      <c r="E386" s="9"/>
      <c r="F386" s="9"/>
      <c r="G386" s="4"/>
      <c r="H386" s="4"/>
      <c r="I386" s="4"/>
    </row>
    <row r="387" spans="4:9" ht="12.75">
      <c r="D387" s="4"/>
      <c r="E387" s="9"/>
      <c r="F387" s="9"/>
      <c r="G387" s="4"/>
      <c r="H387" s="4"/>
      <c r="I387" s="4"/>
    </row>
    <row r="388" spans="4:9" ht="12.75">
      <c r="D388" s="4"/>
      <c r="E388" s="9"/>
      <c r="F388" s="9"/>
      <c r="G388" s="4"/>
      <c r="H388" s="4"/>
      <c r="I388" s="4"/>
    </row>
    <row r="389" spans="4:9" ht="12.75">
      <c r="D389" s="4"/>
      <c r="E389" s="9"/>
      <c r="F389" s="9"/>
      <c r="G389" s="4"/>
      <c r="H389" s="4"/>
      <c r="I389" s="4"/>
    </row>
    <row r="390" spans="4:9" ht="12.75">
      <c r="D390" s="4"/>
      <c r="E390" s="9"/>
      <c r="F390" s="9"/>
      <c r="G390" s="4"/>
      <c r="H390" s="4"/>
      <c r="I390" s="4"/>
    </row>
    <row r="391" spans="4:9" ht="12.75">
      <c r="D391" s="4"/>
      <c r="E391" s="9"/>
      <c r="F391" s="9"/>
      <c r="G391" s="4"/>
      <c r="H391" s="4"/>
      <c r="I391" s="4"/>
    </row>
    <row r="392" spans="4:9" ht="12.75">
      <c r="D392" s="4"/>
      <c r="E392" s="9"/>
      <c r="F392" s="9"/>
      <c r="G392" s="4"/>
      <c r="H392" s="4"/>
      <c r="I392" s="4"/>
    </row>
    <row r="393" spans="4:9" ht="12.75">
      <c r="D393" s="4"/>
      <c r="E393" s="9"/>
      <c r="F393" s="9"/>
      <c r="G393" s="4"/>
      <c r="H393" s="4"/>
      <c r="I393" s="4"/>
    </row>
    <row r="394" spans="4:9" ht="12.75">
      <c r="D394" s="4"/>
      <c r="E394" s="9"/>
      <c r="F394" s="9"/>
      <c r="G394" s="4"/>
      <c r="H394" s="4"/>
      <c r="I394" s="4"/>
    </row>
    <row r="395" spans="4:9" ht="12.75">
      <c r="D395" s="4"/>
      <c r="E395" s="9"/>
      <c r="F395" s="9"/>
      <c r="G395" s="4"/>
      <c r="H395" s="4"/>
      <c r="I395" s="4"/>
    </row>
    <row r="396" spans="4:9" ht="12.75">
      <c r="D396" s="4"/>
      <c r="E396" s="9"/>
      <c r="F396" s="9"/>
      <c r="G396" s="4"/>
      <c r="H396" s="4"/>
      <c r="I396" s="4"/>
    </row>
    <row r="397" spans="4:9" ht="12.75">
      <c r="D397" s="4"/>
      <c r="E397" s="9"/>
      <c r="F397" s="9"/>
      <c r="G397" s="4"/>
      <c r="H397" s="4"/>
      <c r="I397" s="4"/>
    </row>
    <row r="398" spans="4:9" ht="12.75">
      <c r="D398" s="4"/>
      <c r="E398" s="9"/>
      <c r="F398" s="9"/>
      <c r="G398" s="4"/>
      <c r="H398" s="4"/>
      <c r="I398" s="4"/>
    </row>
    <row r="399" spans="4:9" ht="12.75">
      <c r="D399" s="4"/>
      <c r="E399" s="9"/>
      <c r="F399" s="9"/>
      <c r="G399" s="4"/>
      <c r="H399" s="4"/>
      <c r="I399" s="4"/>
    </row>
    <row r="400" spans="4:9" ht="12.75">
      <c r="D400" s="4"/>
      <c r="E400" s="9"/>
      <c r="F400" s="9"/>
      <c r="G400" s="4"/>
      <c r="H400" s="4"/>
      <c r="I400" s="4"/>
    </row>
    <row r="401" spans="4:9" ht="12.75">
      <c r="D401" s="4"/>
      <c r="E401" s="9"/>
      <c r="F401" s="9"/>
      <c r="G401" s="4"/>
      <c r="H401" s="4"/>
      <c r="I401" s="4"/>
    </row>
    <row r="402" spans="4:9" ht="12.75">
      <c r="D402" s="4"/>
      <c r="E402" s="9"/>
      <c r="F402" s="9"/>
      <c r="G402" s="4"/>
      <c r="H402" s="4"/>
      <c r="I402" s="4"/>
    </row>
    <row r="403" spans="4:9" ht="12.75">
      <c r="D403" s="4"/>
      <c r="E403" s="9"/>
      <c r="F403" s="9"/>
      <c r="G403" s="4"/>
      <c r="H403" s="4"/>
      <c r="I403" s="4"/>
    </row>
    <row r="404" spans="4:9" ht="12.75">
      <c r="D404" s="4"/>
      <c r="E404" s="9"/>
      <c r="F404" s="9"/>
      <c r="G404" s="4"/>
      <c r="H404" s="4"/>
      <c r="I404" s="4"/>
    </row>
    <row r="405" spans="4:9" ht="12.75">
      <c r="D405" s="4"/>
      <c r="E405" s="9"/>
      <c r="F405" s="9"/>
      <c r="G405" s="4"/>
      <c r="H405" s="4"/>
      <c r="I405" s="4"/>
    </row>
    <row r="406" spans="4:9" ht="12.75">
      <c r="D406" s="4"/>
      <c r="E406" s="9"/>
      <c r="F406" s="9"/>
      <c r="G406" s="4"/>
      <c r="H406" s="4"/>
      <c r="I406" s="4"/>
    </row>
    <row r="407" spans="4:9" ht="12.75">
      <c r="D407" s="4"/>
      <c r="E407" s="9"/>
      <c r="F407" s="9"/>
      <c r="G407" s="4"/>
      <c r="H407" s="4"/>
      <c r="I407" s="4"/>
    </row>
    <row r="408" spans="4:9" ht="12.75">
      <c r="D408" s="4"/>
      <c r="E408" s="9"/>
      <c r="F408" s="9"/>
      <c r="G408" s="4"/>
      <c r="H408" s="4"/>
      <c r="I408" s="4"/>
    </row>
    <row r="409" spans="4:9" ht="12.75">
      <c r="D409" s="4"/>
      <c r="E409" s="9"/>
      <c r="F409" s="9"/>
      <c r="G409" s="4"/>
      <c r="H409" s="4"/>
      <c r="I409" s="4"/>
    </row>
    <row r="410" spans="4:9" ht="12.75">
      <c r="D410" s="4"/>
      <c r="E410" s="9"/>
      <c r="F410" s="9"/>
      <c r="G410" s="4"/>
      <c r="H410" s="4"/>
      <c r="I410" s="4"/>
    </row>
    <row r="411" spans="4:9" ht="12.75">
      <c r="D411" s="4"/>
      <c r="E411" s="9"/>
      <c r="F411" s="9"/>
      <c r="G411" s="4"/>
      <c r="H411" s="4"/>
      <c r="I411" s="4"/>
    </row>
    <row r="412" spans="4:9" ht="12.75">
      <c r="D412" s="4"/>
      <c r="E412" s="9"/>
      <c r="F412" s="9"/>
      <c r="G412" s="4"/>
      <c r="H412" s="4"/>
      <c r="I412" s="4"/>
    </row>
    <row r="413" spans="4:9" ht="12.75">
      <c r="D413" s="4"/>
      <c r="E413" s="9"/>
      <c r="F413" s="9"/>
      <c r="G413" s="4"/>
      <c r="H413" s="4"/>
      <c r="I413" s="4"/>
    </row>
    <row r="414" spans="4:9" ht="12.75">
      <c r="D414" s="4"/>
      <c r="E414" s="9"/>
      <c r="F414" s="9"/>
      <c r="G414" s="4"/>
      <c r="H414" s="4"/>
      <c r="I414" s="4"/>
    </row>
    <row r="415" spans="4:9" ht="12.75">
      <c r="D415" s="4"/>
      <c r="E415" s="9"/>
      <c r="F415" s="9"/>
      <c r="G415" s="4"/>
      <c r="H415" s="4"/>
      <c r="I415" s="4"/>
    </row>
    <row r="416" spans="4:9" ht="12.75">
      <c r="D416" s="4"/>
      <c r="E416" s="9"/>
      <c r="F416" s="9"/>
      <c r="G416" s="4"/>
      <c r="H416" s="4"/>
      <c r="I416" s="4"/>
    </row>
    <row r="417" spans="4:9" ht="12.75">
      <c r="D417" s="4"/>
      <c r="E417" s="9"/>
      <c r="F417" s="9"/>
      <c r="G417" s="4"/>
      <c r="H417" s="4"/>
      <c r="I417" s="4"/>
    </row>
    <row r="418" spans="4:9" ht="12.75">
      <c r="D418" s="4"/>
      <c r="E418" s="9"/>
      <c r="F418" s="9"/>
      <c r="G418" s="4"/>
      <c r="H418" s="4"/>
      <c r="I418" s="4"/>
    </row>
    <row r="419" spans="4:9" ht="12.75">
      <c r="D419" s="4"/>
      <c r="E419" s="9"/>
      <c r="F419" s="9"/>
      <c r="G419" s="4"/>
      <c r="H419" s="4"/>
      <c r="I419" s="4"/>
    </row>
    <row r="420" spans="4:9" ht="12.75">
      <c r="D420" s="4"/>
      <c r="E420" s="9"/>
      <c r="F420" s="9"/>
      <c r="G420" s="4"/>
      <c r="H420" s="4"/>
      <c r="I420" s="4"/>
    </row>
    <row r="421" spans="4:9" ht="12.75">
      <c r="D421" s="4"/>
      <c r="E421" s="9"/>
      <c r="F421" s="9"/>
      <c r="G421" s="4"/>
      <c r="H421" s="4"/>
      <c r="I421" s="4"/>
    </row>
    <row r="422" spans="4:9" ht="12.75">
      <c r="D422" s="4"/>
      <c r="E422" s="9"/>
      <c r="F422" s="9"/>
      <c r="G422" s="4"/>
      <c r="H422" s="4"/>
      <c r="I422" s="4"/>
    </row>
    <row r="423" spans="4:9" ht="12.75">
      <c r="D423" s="4"/>
      <c r="E423" s="9"/>
      <c r="F423" s="9"/>
      <c r="G423" s="4"/>
      <c r="H423" s="4"/>
      <c r="I423" s="4"/>
    </row>
    <row r="424" spans="4:9" ht="12.75">
      <c r="D424" s="4"/>
      <c r="E424" s="9"/>
      <c r="F424" s="9"/>
      <c r="G424" s="4"/>
      <c r="H424" s="4"/>
      <c r="I424" s="4"/>
    </row>
    <row r="425" spans="4:9" ht="12.75">
      <c r="D425" s="4"/>
      <c r="E425" s="9"/>
      <c r="F425" s="9"/>
      <c r="G425" s="4"/>
      <c r="H425" s="4"/>
      <c r="I425" s="4"/>
    </row>
    <row r="426" spans="4:9" ht="12.75">
      <c r="D426" s="4"/>
      <c r="E426" s="9"/>
      <c r="F426" s="9"/>
      <c r="G426" s="4"/>
      <c r="H426" s="4"/>
      <c r="I426" s="4"/>
    </row>
    <row r="427" spans="4:9" ht="12.75">
      <c r="D427" s="4"/>
      <c r="E427" s="9"/>
      <c r="F427" s="9"/>
      <c r="G427" s="4"/>
      <c r="H427" s="4"/>
      <c r="I427" s="4"/>
    </row>
    <row r="428" spans="4:9" ht="12.75">
      <c r="D428" s="4"/>
      <c r="E428" s="9"/>
      <c r="F428" s="9"/>
      <c r="G428" s="4"/>
      <c r="H428" s="4"/>
      <c r="I428" s="4"/>
    </row>
    <row r="429" spans="4:9" ht="12.75">
      <c r="D429" s="4"/>
      <c r="E429" s="9"/>
      <c r="F429" s="9"/>
      <c r="G429" s="4"/>
      <c r="H429" s="4"/>
      <c r="I429" s="4"/>
    </row>
    <row r="430" spans="4:9" ht="12.75">
      <c r="D430" s="4"/>
      <c r="E430" s="9"/>
      <c r="F430" s="9"/>
      <c r="G430" s="4"/>
      <c r="H430" s="4"/>
      <c r="I430" s="4"/>
    </row>
    <row r="431" spans="4:9" ht="12.75">
      <c r="D431" s="4"/>
      <c r="E431" s="9"/>
      <c r="F431" s="9"/>
      <c r="G431" s="4"/>
      <c r="H431" s="4"/>
      <c r="I431" s="4"/>
    </row>
    <row r="432" spans="4:9" ht="12.75">
      <c r="D432" s="4"/>
      <c r="E432" s="9"/>
      <c r="F432" s="9"/>
      <c r="G432" s="4"/>
      <c r="H432" s="4"/>
      <c r="I432" s="4"/>
    </row>
    <row r="433" spans="4:9" ht="12.75">
      <c r="D433" s="4"/>
      <c r="E433" s="9"/>
      <c r="F433" s="9"/>
      <c r="G433" s="4"/>
      <c r="H433" s="4"/>
      <c r="I433" s="4"/>
    </row>
    <row r="434" spans="4:9" ht="12.75">
      <c r="D434" s="4"/>
      <c r="E434" s="9"/>
      <c r="F434" s="9"/>
      <c r="G434" s="4"/>
      <c r="H434" s="4"/>
      <c r="I434" s="4"/>
    </row>
    <row r="435" spans="4:9" ht="12.75">
      <c r="D435" s="4"/>
      <c r="E435" s="9"/>
      <c r="F435" s="9"/>
      <c r="G435" s="4"/>
      <c r="H435" s="4"/>
      <c r="I435" s="4"/>
    </row>
    <row r="436" spans="4:9" ht="12.75">
      <c r="D436" s="4"/>
      <c r="E436" s="9"/>
      <c r="F436" s="9"/>
      <c r="G436" s="4"/>
      <c r="H436" s="4"/>
      <c r="I436" s="4"/>
    </row>
    <row r="437" spans="4:9" ht="12.75">
      <c r="D437" s="4"/>
      <c r="E437" s="9"/>
      <c r="F437" s="9"/>
      <c r="G437" s="4"/>
      <c r="H437" s="4"/>
      <c r="I437" s="4"/>
    </row>
    <row r="438" spans="4:9" ht="12.75">
      <c r="D438" s="4"/>
      <c r="E438" s="9"/>
      <c r="F438" s="9"/>
      <c r="G438" s="4"/>
      <c r="H438" s="4"/>
      <c r="I438" s="4"/>
    </row>
    <row r="439" spans="4:9" ht="12.75">
      <c r="D439" s="4"/>
      <c r="E439" s="9"/>
      <c r="F439" s="9"/>
      <c r="G439" s="4"/>
      <c r="H439" s="4"/>
      <c r="I439" s="4"/>
    </row>
    <row r="440" spans="4:9" ht="12.75">
      <c r="D440" s="4"/>
      <c r="E440" s="9"/>
      <c r="F440" s="9"/>
      <c r="G440" s="4"/>
      <c r="H440" s="4"/>
      <c r="I440" s="4"/>
    </row>
    <row r="441" spans="4:9" ht="12.75">
      <c r="D441" s="4"/>
      <c r="E441" s="9"/>
      <c r="F441" s="9"/>
      <c r="G441" s="4"/>
      <c r="H441" s="4"/>
      <c r="I441" s="4"/>
    </row>
    <row r="442" spans="4:9" ht="12.75">
      <c r="D442" s="4"/>
      <c r="E442" s="9"/>
      <c r="F442" s="9"/>
      <c r="G442" s="4"/>
      <c r="H442" s="4"/>
      <c r="I442" s="4"/>
    </row>
    <row r="443" spans="4:9" ht="12.75">
      <c r="D443" s="4"/>
      <c r="E443" s="9"/>
      <c r="F443" s="9"/>
      <c r="G443" s="4"/>
      <c r="H443" s="4"/>
      <c r="I443" s="4"/>
    </row>
    <row r="444" spans="4:9" ht="12.75">
      <c r="D444" s="4"/>
      <c r="E444" s="9"/>
      <c r="F444" s="9"/>
      <c r="G444" s="4"/>
      <c r="H444" s="4"/>
      <c r="I444" s="4"/>
    </row>
    <row r="445" spans="4:9" ht="12.75">
      <c r="D445" s="4"/>
      <c r="E445" s="9"/>
      <c r="F445" s="9"/>
      <c r="G445" s="4"/>
      <c r="H445" s="4"/>
      <c r="I445" s="4"/>
    </row>
    <row r="446" spans="4:9" ht="12.75">
      <c r="D446" s="4"/>
      <c r="E446" s="9"/>
      <c r="F446" s="9"/>
      <c r="G446" s="4"/>
      <c r="H446" s="4"/>
      <c r="I446" s="4"/>
    </row>
    <row r="447" spans="4:9" ht="12.75">
      <c r="D447" s="4"/>
      <c r="E447" s="9"/>
      <c r="F447" s="9"/>
      <c r="G447" s="4"/>
      <c r="H447" s="4"/>
      <c r="I447" s="4"/>
    </row>
    <row r="448" spans="4:9" ht="12.75">
      <c r="D448" s="4"/>
      <c r="E448" s="9"/>
      <c r="F448" s="9"/>
      <c r="G448" s="4"/>
      <c r="H448" s="4"/>
      <c r="I448" s="4"/>
    </row>
    <row r="449" spans="4:9" ht="12.75">
      <c r="D449" s="4"/>
      <c r="E449" s="9"/>
      <c r="F449" s="9"/>
      <c r="G449" s="4"/>
      <c r="H449" s="4"/>
      <c r="I449" s="4"/>
    </row>
    <row r="450" spans="4:9" ht="12.75">
      <c r="D450" s="4"/>
      <c r="E450" s="9"/>
      <c r="F450" s="9"/>
      <c r="G450" s="4"/>
      <c r="H450" s="4"/>
      <c r="I450" s="4"/>
    </row>
    <row r="451" spans="4:9" ht="12.75">
      <c r="D451" s="4"/>
      <c r="E451" s="9"/>
      <c r="F451" s="9"/>
      <c r="G451" s="4"/>
      <c r="H451" s="4"/>
      <c r="I451" s="4"/>
    </row>
    <row r="452" spans="4:9" ht="12.75">
      <c r="D452" s="4"/>
      <c r="E452" s="9"/>
      <c r="F452" s="9"/>
      <c r="G452" s="4"/>
      <c r="H452" s="4"/>
      <c r="I452" s="4"/>
    </row>
    <row r="453" spans="4:9" ht="12.75">
      <c r="D453" s="4"/>
      <c r="E453" s="9"/>
      <c r="F453" s="9"/>
      <c r="G453" s="4"/>
      <c r="H453" s="4"/>
      <c r="I453" s="4"/>
    </row>
    <row r="454" spans="4:9" ht="12.75">
      <c r="D454" s="4"/>
      <c r="E454" s="9"/>
      <c r="F454" s="9"/>
      <c r="G454" s="4"/>
      <c r="H454" s="4"/>
      <c r="I454" s="4"/>
    </row>
    <row r="455" spans="4:9" ht="12.75">
      <c r="D455" s="4"/>
      <c r="E455" s="9"/>
      <c r="F455" s="9"/>
      <c r="G455" s="4"/>
      <c r="H455" s="4"/>
      <c r="I455" s="4"/>
    </row>
    <row r="456" spans="4:9" ht="12.75">
      <c r="D456" s="4"/>
      <c r="E456" s="9"/>
      <c r="F456" s="9"/>
      <c r="G456" s="4"/>
      <c r="H456" s="4"/>
      <c r="I456" s="4"/>
    </row>
    <row r="457" spans="4:9" ht="12.75">
      <c r="D457" s="4"/>
      <c r="E457" s="9"/>
      <c r="F457" s="9"/>
      <c r="G457" s="4"/>
      <c r="H457" s="4"/>
      <c r="I457" s="4"/>
    </row>
    <row r="458" spans="4:9" ht="12.75">
      <c r="D458" s="4"/>
      <c r="E458" s="9"/>
      <c r="F458" s="9"/>
      <c r="G458" s="4"/>
      <c r="H458" s="4"/>
      <c r="I458" s="4"/>
    </row>
    <row r="459" spans="4:9" ht="12.75">
      <c r="D459" s="4"/>
      <c r="E459" s="9"/>
      <c r="F459" s="9"/>
      <c r="G459" s="4"/>
      <c r="H459" s="4"/>
      <c r="I459" s="4"/>
    </row>
    <row r="460" spans="4:9" ht="12.75">
      <c r="D460" s="4"/>
      <c r="E460" s="9"/>
      <c r="F460" s="9"/>
      <c r="G460" s="4"/>
      <c r="H460" s="4"/>
      <c r="I460" s="4"/>
    </row>
    <row r="461" spans="4:9" ht="12.75">
      <c r="D461" s="4"/>
      <c r="E461" s="9"/>
      <c r="F461" s="9"/>
      <c r="G461" s="4"/>
      <c r="H461" s="4"/>
      <c r="I461" s="4"/>
    </row>
    <row r="462" spans="4:9" ht="12.75">
      <c r="D462" s="4"/>
      <c r="E462" s="9"/>
      <c r="F462" s="9"/>
      <c r="G462" s="4"/>
      <c r="H462" s="4"/>
      <c r="I462" s="4"/>
    </row>
    <row r="463" spans="4:9" ht="12.75">
      <c r="D463" s="4"/>
      <c r="E463" s="9"/>
      <c r="F463" s="9"/>
      <c r="G463" s="4"/>
      <c r="H463" s="4"/>
      <c r="I463" s="4"/>
    </row>
    <row r="464" spans="4:9" ht="12.75">
      <c r="D464" s="4"/>
      <c r="E464" s="9"/>
      <c r="F464" s="9"/>
      <c r="G464" s="4"/>
      <c r="H464" s="4"/>
      <c r="I464" s="4"/>
    </row>
    <row r="465" spans="4:9" ht="12.75">
      <c r="D465" s="4"/>
      <c r="E465" s="9"/>
      <c r="F465" s="9"/>
      <c r="G465" s="4"/>
      <c r="H465" s="4"/>
      <c r="I465" s="4"/>
    </row>
    <row r="466" spans="4:9" ht="12.75">
      <c r="D466" s="4"/>
      <c r="E466" s="9"/>
      <c r="F466" s="9"/>
      <c r="G466" s="4"/>
      <c r="H466" s="4"/>
      <c r="I466" s="4"/>
    </row>
    <row r="467" spans="4:9" ht="12.75">
      <c r="D467" s="4"/>
      <c r="E467" s="9"/>
      <c r="F467" s="9"/>
      <c r="G467" s="4"/>
      <c r="H467" s="4"/>
      <c r="I467" s="4"/>
    </row>
    <row r="468" spans="4:9" ht="12.75">
      <c r="D468" s="4"/>
      <c r="E468" s="9"/>
      <c r="F468" s="9"/>
      <c r="G468" s="4"/>
      <c r="H468" s="4"/>
      <c r="I468" s="4"/>
    </row>
    <row r="469" spans="4:9" ht="12.75">
      <c r="D469" s="4"/>
      <c r="E469" s="9"/>
      <c r="F469" s="9"/>
      <c r="G469" s="4"/>
      <c r="H469" s="4"/>
      <c r="I469" s="4"/>
    </row>
    <row r="470" spans="4:9" ht="12.75">
      <c r="D470" s="4"/>
      <c r="E470" s="9"/>
      <c r="F470" s="9"/>
      <c r="G470" s="4"/>
      <c r="H470" s="4"/>
      <c r="I470" s="4"/>
    </row>
    <row r="471" spans="4:9" ht="12.75">
      <c r="D471" s="4"/>
      <c r="E471" s="9"/>
      <c r="F471" s="9"/>
      <c r="G471" s="4"/>
      <c r="H471" s="4"/>
      <c r="I471" s="4"/>
    </row>
    <row r="472" spans="4:9" ht="12.75">
      <c r="D472" s="4"/>
      <c r="E472" s="9"/>
      <c r="F472" s="9"/>
      <c r="G472" s="4"/>
      <c r="H472" s="4"/>
      <c r="I472" s="4"/>
    </row>
    <row r="473" spans="4:9" ht="12.75">
      <c r="D473" s="4"/>
      <c r="E473" s="9"/>
      <c r="F473" s="9"/>
      <c r="G473" s="4"/>
      <c r="H473" s="4"/>
      <c r="I473" s="4"/>
    </row>
    <row r="474" spans="4:9" ht="12.75">
      <c r="D474" s="4"/>
      <c r="E474" s="9"/>
      <c r="F474" s="9"/>
      <c r="G474" s="4"/>
      <c r="H474" s="4"/>
      <c r="I474" s="4"/>
    </row>
    <row r="475" spans="4:9" ht="12.75">
      <c r="D475" s="4"/>
      <c r="E475" s="9"/>
      <c r="F475" s="9"/>
      <c r="G475" s="4"/>
      <c r="H475" s="4"/>
      <c r="I475" s="4"/>
    </row>
    <row r="476" spans="4:9" ht="12.75">
      <c r="D476" s="4"/>
      <c r="E476" s="9"/>
      <c r="F476" s="9"/>
      <c r="G476" s="4"/>
      <c r="H476" s="4"/>
      <c r="I476" s="4"/>
    </row>
    <row r="477" spans="4:9" ht="12.75">
      <c r="D477" s="4"/>
      <c r="E477" s="9"/>
      <c r="F477" s="9"/>
      <c r="G477" s="4"/>
      <c r="H477" s="4"/>
      <c r="I477" s="4"/>
    </row>
    <row r="478" spans="4:9" ht="12.75">
      <c r="D478" s="4"/>
      <c r="E478" s="9"/>
      <c r="F478" s="9"/>
      <c r="G478" s="4"/>
      <c r="H478" s="4"/>
      <c r="I478" s="4"/>
    </row>
    <row r="479" spans="4:9" ht="12.75">
      <c r="D479" s="4"/>
      <c r="E479" s="9"/>
      <c r="F479" s="9"/>
      <c r="G479" s="4"/>
      <c r="H479" s="4"/>
      <c r="I479" s="4"/>
    </row>
    <row r="480" spans="4:9" ht="12.75">
      <c r="D480" s="4"/>
      <c r="E480" s="9"/>
      <c r="F480" s="9"/>
      <c r="G480" s="4"/>
      <c r="H480" s="4"/>
      <c r="I480" s="4"/>
    </row>
    <row r="481" spans="4:9" ht="12.75">
      <c r="D481" s="4"/>
      <c r="E481" s="9"/>
      <c r="F481" s="9"/>
      <c r="G481" s="4"/>
      <c r="H481" s="4"/>
      <c r="I481" s="4"/>
    </row>
    <row r="482" spans="4:9" ht="12.75">
      <c r="D482" s="4"/>
      <c r="E482" s="9"/>
      <c r="F482" s="9"/>
      <c r="G482" s="4"/>
      <c r="H482" s="4"/>
      <c r="I482" s="4"/>
    </row>
    <row r="483" spans="4:9" ht="12.75">
      <c r="D483" s="4"/>
      <c r="E483" s="9"/>
      <c r="F483" s="9"/>
      <c r="G483" s="4"/>
      <c r="H483" s="4"/>
      <c r="I483" s="4"/>
    </row>
    <row r="484" spans="4:9" ht="12.75">
      <c r="D484" s="4"/>
      <c r="E484" s="9"/>
      <c r="F484" s="9"/>
      <c r="G484" s="4"/>
      <c r="H484" s="4"/>
      <c r="I484" s="4"/>
    </row>
    <row r="485" spans="4:9" ht="12.75">
      <c r="D485" s="4"/>
      <c r="E485" s="9"/>
      <c r="F485" s="9"/>
      <c r="G485" s="4"/>
      <c r="H485" s="4"/>
      <c r="I485" s="4"/>
    </row>
    <row r="486" spans="4:9" ht="12.75">
      <c r="D486" s="4"/>
      <c r="E486" s="9"/>
      <c r="F486" s="9"/>
      <c r="G486" s="4"/>
      <c r="H486" s="4"/>
      <c r="I486" s="4"/>
    </row>
    <row r="487" spans="4:9" ht="12.75">
      <c r="D487" s="4"/>
      <c r="E487" s="9"/>
      <c r="F487" s="9"/>
      <c r="G487" s="4"/>
      <c r="H487" s="4"/>
      <c r="I487" s="4"/>
    </row>
    <row r="488" spans="4:9" ht="12.75">
      <c r="D488" s="4"/>
      <c r="E488" s="9"/>
      <c r="F488" s="9"/>
      <c r="G488" s="4"/>
      <c r="H488" s="4"/>
      <c r="I488" s="4"/>
    </row>
    <row r="489" spans="4:9" ht="12.75">
      <c r="D489" s="4"/>
      <c r="E489" s="9"/>
      <c r="F489" s="9"/>
      <c r="G489" s="4"/>
      <c r="H489" s="4"/>
      <c r="I489" s="4"/>
    </row>
    <row r="490" spans="4:9" ht="12.75">
      <c r="D490" s="4"/>
      <c r="E490" s="9"/>
      <c r="F490" s="9"/>
      <c r="G490" s="4"/>
      <c r="H490" s="4"/>
      <c r="I490" s="4"/>
    </row>
    <row r="491" spans="4:9" ht="12.75">
      <c r="D491" s="4"/>
      <c r="E491" s="9"/>
      <c r="F491" s="9"/>
      <c r="G491" s="4"/>
      <c r="H491" s="4"/>
      <c r="I491" s="4"/>
    </row>
    <row r="492" spans="4:9" ht="12.75">
      <c r="D492" s="4"/>
      <c r="E492" s="9"/>
      <c r="F492" s="9"/>
      <c r="G492" s="4"/>
      <c r="H492" s="4"/>
      <c r="I492" s="4"/>
    </row>
    <row r="493" spans="4:9" ht="12.75">
      <c r="D493" s="4"/>
      <c r="E493" s="9"/>
      <c r="F493" s="9"/>
      <c r="G493" s="4"/>
      <c r="H493" s="4"/>
      <c r="I493" s="4"/>
    </row>
    <row r="494" spans="4:9" ht="12.75">
      <c r="D494" s="4"/>
      <c r="E494" s="9"/>
      <c r="F494" s="9"/>
      <c r="G494" s="4"/>
      <c r="H494" s="4"/>
      <c r="I494" s="4"/>
    </row>
    <row r="495" spans="4:9" ht="12.75">
      <c r="D495" s="4"/>
      <c r="E495" s="9"/>
      <c r="F495" s="9"/>
      <c r="G495" s="4"/>
      <c r="H495" s="4"/>
      <c r="I495" s="4"/>
    </row>
    <row r="496" spans="4:9" ht="12.75">
      <c r="D496" s="4"/>
      <c r="E496" s="9"/>
      <c r="F496" s="9"/>
      <c r="G496" s="4"/>
      <c r="H496" s="4"/>
      <c r="I496" s="4"/>
    </row>
    <row r="497" spans="4:9" ht="12.75">
      <c r="D497" s="4"/>
      <c r="E497" s="9"/>
      <c r="F497" s="9"/>
      <c r="G497" s="4"/>
      <c r="H497" s="4"/>
      <c r="I497" s="4"/>
    </row>
    <row r="498" spans="4:9" ht="12.75">
      <c r="D498" s="4"/>
      <c r="E498" s="9"/>
      <c r="F498" s="9"/>
      <c r="G498" s="4"/>
      <c r="H498" s="4"/>
      <c r="I498" s="4"/>
    </row>
    <row r="499" spans="4:9" ht="12.75">
      <c r="D499" s="4"/>
      <c r="E499" s="9"/>
      <c r="F499" s="9"/>
      <c r="G499" s="4"/>
      <c r="H499" s="4"/>
      <c r="I499" s="4"/>
    </row>
    <row r="500" spans="4:9" ht="12.75">
      <c r="D500" s="4"/>
      <c r="E500" s="9"/>
      <c r="F500" s="9"/>
      <c r="G500" s="4"/>
      <c r="H500" s="4"/>
      <c r="I500" s="4"/>
    </row>
    <row r="501" spans="4:9" ht="12.75">
      <c r="D501" s="4"/>
      <c r="E501" s="9"/>
      <c r="F501" s="9"/>
      <c r="G501" s="4"/>
      <c r="H501" s="4"/>
      <c r="I501" s="4"/>
    </row>
    <row r="502" spans="4:9" ht="12.75">
      <c r="D502" s="4"/>
      <c r="E502" s="9"/>
      <c r="F502" s="9"/>
      <c r="G502" s="4"/>
      <c r="H502" s="4"/>
      <c r="I502" s="4"/>
    </row>
    <row r="503" spans="4:9" ht="12.75">
      <c r="D503" s="4"/>
      <c r="E503" s="9"/>
      <c r="F503" s="9"/>
      <c r="G503" s="4"/>
      <c r="H503" s="4"/>
      <c r="I503" s="4"/>
    </row>
    <row r="504" spans="4:9" ht="12.75">
      <c r="D504" s="4"/>
      <c r="E504" s="9"/>
      <c r="F504" s="9"/>
      <c r="G504" s="4"/>
      <c r="H504" s="4"/>
      <c r="I504" s="4"/>
    </row>
    <row r="505" spans="4:9" ht="12.75">
      <c r="D505" s="4"/>
      <c r="E505" s="9"/>
      <c r="F505" s="9"/>
      <c r="G505" s="4"/>
      <c r="H505" s="4"/>
      <c r="I505" s="4"/>
    </row>
    <row r="506" spans="4:9" ht="12.75">
      <c r="D506" s="4"/>
      <c r="E506" s="9"/>
      <c r="F506" s="9"/>
      <c r="G506" s="4"/>
      <c r="H506" s="4"/>
      <c r="I506" s="4"/>
    </row>
    <row r="507" spans="4:9" ht="12.75">
      <c r="D507" s="4"/>
      <c r="E507" s="9"/>
      <c r="F507" s="9"/>
      <c r="G507" s="4"/>
      <c r="H507" s="4"/>
      <c r="I507" s="4"/>
    </row>
    <row r="508" spans="4:9" ht="12.75">
      <c r="D508" s="4"/>
      <c r="E508" s="9"/>
      <c r="F508" s="9"/>
      <c r="G508" s="4"/>
      <c r="H508" s="4"/>
      <c r="I508" s="4"/>
    </row>
    <row r="509" spans="4:9" ht="12.75">
      <c r="D509" s="4"/>
      <c r="E509" s="9"/>
      <c r="F509" s="9"/>
      <c r="G509" s="4"/>
      <c r="H509" s="4"/>
      <c r="I509" s="4"/>
    </row>
    <row r="510" spans="4:9" ht="12.75">
      <c r="D510" s="4"/>
      <c r="E510" s="9"/>
      <c r="F510" s="9"/>
      <c r="G510" s="4"/>
      <c r="H510" s="4"/>
      <c r="I510" s="4"/>
    </row>
    <row r="511" spans="4:9" ht="12.75">
      <c r="D511" s="4"/>
      <c r="E511" s="9"/>
      <c r="F511" s="9"/>
      <c r="G511" s="4"/>
      <c r="H511" s="4"/>
      <c r="I511" s="4"/>
    </row>
    <row r="512" spans="4:9" ht="12.75">
      <c r="D512" s="4"/>
      <c r="E512" s="9"/>
      <c r="F512" s="9"/>
      <c r="G512" s="4"/>
      <c r="H512" s="4"/>
      <c r="I512" s="4"/>
    </row>
    <row r="513" spans="4:9" ht="12.75">
      <c r="D513" s="4"/>
      <c r="E513" s="9"/>
      <c r="F513" s="9"/>
      <c r="G513" s="4"/>
      <c r="H513" s="4"/>
      <c r="I513" s="4"/>
    </row>
  </sheetData>
  <autoFilter ref="A8:J10"/>
  <customSheetViews>
    <customSheetView guid="{9EA8A612-F991-4107-9E9D-DEAA3A399B8E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1"/>
    <mergeCell ref="A5:J5"/>
    <mergeCell ref="G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BDADOS</vt:lpstr>
      <vt:lpstr>REP_EST_PJA_PUB NO SITE</vt:lpstr>
      <vt:lpstr>iDados</vt:lpstr>
      <vt:lpstr>iDados_JA</vt:lpstr>
      <vt:lpstr>iMaisEd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 Carlos Ribeiro de França</cp:lastModifiedBy>
  <dcterms:created xsi:type="dcterms:W3CDTF">2019-06-26T14:00:38Z</dcterms:created>
  <dcterms:modified xsi:type="dcterms:W3CDTF">2019-06-27T17:29:46Z</dcterms:modified>
</cp:coreProperties>
</file>